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D4849C2-C120-4666-8C1B-296363A01450}" xr6:coauthVersionLast="36" xr6:coauthVersionMax="36" xr10:uidLastSave="{00000000-0000-0000-0000-000000000000}"/>
  <bookViews>
    <workbookView xWindow="0" yWindow="0" windowWidth="24720" windowHeight="11025" tabRatio="863"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K30" i="10" l="1"/>
  <c r="K24" i="10"/>
  <c r="C67" i="8" l="1"/>
  <c r="B81" i="8"/>
  <c r="E102" i="8"/>
  <c r="B66" i="12" l="1"/>
  <c r="B65" i="12"/>
  <c r="B64" i="12"/>
  <c r="C25" i="5"/>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H30" i="10"/>
  <c r="I30" i="10"/>
  <c r="J30" i="10"/>
  <c r="AC30" i="10" s="1"/>
  <c r="L30" i="10"/>
  <c r="M30" i="10"/>
  <c r="N30" i="10"/>
  <c r="O30" i="10"/>
  <c r="P30" i="10"/>
  <c r="G24" i="10"/>
  <c r="H24" i="10"/>
  <c r="AB24" i="10" s="1"/>
  <c r="I24" i="10"/>
  <c r="J24" i="10"/>
  <c r="AC24" i="10" s="1"/>
  <c r="L24" i="10"/>
  <c r="M24" i="10"/>
  <c r="N24" i="10"/>
  <c r="O24" i="10"/>
  <c r="P24" i="10"/>
  <c r="D30" i="10"/>
  <c r="D24" i="10"/>
  <c r="C44" i="9"/>
  <c r="D37" i="9"/>
  <c r="C39" i="9" s="1"/>
  <c r="H35" i="9" l="1"/>
  <c r="H37" i="9"/>
  <c r="B97" i="12" l="1"/>
  <c r="B83" i="12"/>
  <c r="B81" i="12"/>
  <c r="B58" i="12"/>
  <c r="B30" i="12" s="1"/>
  <c r="B41" i="12"/>
  <c r="B32" i="12"/>
  <c r="B22" i="12"/>
  <c r="A15" i="12"/>
  <c r="B21" i="12" s="1"/>
  <c r="A12" i="12"/>
  <c r="A9" i="12"/>
  <c r="A5" i="12"/>
  <c r="AD26" i="11"/>
  <c r="AD33"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C57" i="10"/>
  <c r="E56" i="10"/>
  <c r="F56" i="10" s="1"/>
  <c r="E55" i="10"/>
  <c r="F55" i="10" s="1"/>
  <c r="E54" i="10"/>
  <c r="F54" i="10" s="1"/>
  <c r="E53" i="10"/>
  <c r="F53" i="10" s="1"/>
  <c r="C52" i="10"/>
  <c r="E51" i="10"/>
  <c r="F51" i="10" s="1"/>
  <c r="C50" i="10"/>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Y30" i="10"/>
  <c r="X30" i="10"/>
  <c r="W30" i="10"/>
  <c r="V30" i="10"/>
  <c r="F81" i="8" s="1"/>
  <c r="U30" i="10"/>
  <c r="T30" i="10"/>
  <c r="S30" i="10"/>
  <c r="R30" i="10"/>
  <c r="E81" i="8" s="1"/>
  <c r="Q30" i="10"/>
  <c r="D81" i="8"/>
  <c r="G30" i="10"/>
  <c r="C30" i="10"/>
  <c r="E29" i="10"/>
  <c r="F29" i="10" s="1"/>
  <c r="E28" i="10"/>
  <c r="F28" i="10" s="1"/>
  <c r="E27" i="10"/>
  <c r="F27" i="10" s="1"/>
  <c r="E26" i="10"/>
  <c r="F26" i="10" s="1"/>
  <c r="E25" i="10"/>
  <c r="F25" i="10" s="1"/>
  <c r="F24" i="10" s="1"/>
  <c r="AA24" i="10"/>
  <c r="Z24" i="10"/>
  <c r="Y24" i="10"/>
  <c r="X24" i="10"/>
  <c r="W24" i="10"/>
  <c r="V24" i="10"/>
  <c r="U24" i="10"/>
  <c r="T24" i="10"/>
  <c r="S24" i="10"/>
  <c r="R24" i="10"/>
  <c r="Q24" i="10"/>
  <c r="E24" i="10"/>
  <c r="C24" i="10"/>
  <c r="C81" i="12" s="1"/>
  <c r="B23" i="10"/>
  <c r="A14" i="10"/>
  <c r="A11" i="10"/>
  <c r="A8" i="10"/>
  <c r="A4" i="10"/>
  <c r="G44" i="9"/>
  <c r="G39" i="9"/>
  <c r="A15" i="9"/>
  <c r="A12" i="9"/>
  <c r="A9" i="9"/>
  <c r="E106" i="8"/>
  <c r="D106" i="8"/>
  <c r="C106" i="8"/>
  <c r="E105" i="8"/>
  <c r="F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F102" i="8"/>
  <c r="G102" i="8" s="1"/>
  <c r="D102"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G81" i="8"/>
  <c r="AG80" i="8"/>
  <c r="AF80" i="8"/>
  <c r="AE80" i="8"/>
  <c r="AD80" i="8"/>
  <c r="AC80" i="8"/>
  <c r="AB80" i="8"/>
  <c r="AA80" i="8"/>
  <c r="Z80" i="8"/>
  <c r="Y80" i="8"/>
  <c r="C76" i="8"/>
  <c r="B76" i="8"/>
  <c r="C74" i="8"/>
  <c r="B74" i="8"/>
  <c r="B73" i="8"/>
  <c r="B85" i="8" s="1"/>
  <c r="A62" i="8"/>
  <c r="D60" i="8"/>
  <c r="C60" i="8"/>
  <c r="B60" i="8"/>
  <c r="AG59" i="8"/>
  <c r="AF59" i="8"/>
  <c r="AE59" i="8"/>
  <c r="AD59" i="8"/>
  <c r="AC59" i="8"/>
  <c r="AB59" i="8"/>
  <c r="AA59" i="8"/>
  <c r="Z59" i="8"/>
  <c r="Y59" i="8"/>
  <c r="X59" i="8"/>
  <c r="X80" i="8" s="1"/>
  <c r="W59" i="8"/>
  <c r="W80" i="8" s="1"/>
  <c r="V59" i="8"/>
  <c r="V80" i="8" s="1"/>
  <c r="U59" i="8"/>
  <c r="U80" i="8" s="1"/>
  <c r="T59" i="8"/>
  <c r="T80" i="8" s="1"/>
  <c r="S59" i="8"/>
  <c r="S80" i="8" s="1"/>
  <c r="R59" i="8"/>
  <c r="R80" i="8" s="1"/>
  <c r="Q59" i="8"/>
  <c r="Q80" i="8" s="1"/>
  <c r="P59" i="8"/>
  <c r="P80" i="8" s="1"/>
  <c r="O59" i="8"/>
  <c r="O80" i="8" s="1"/>
  <c r="N59" i="8"/>
  <c r="N80" i="8" s="1"/>
  <c r="M59" i="8"/>
  <c r="M80" i="8" s="1"/>
  <c r="L59" i="8"/>
  <c r="L80" i="8" s="1"/>
  <c r="K59" i="8"/>
  <c r="K80" i="8" s="1"/>
  <c r="J59" i="8"/>
  <c r="I59" i="8"/>
  <c r="H59" i="8"/>
  <c r="G59" i="8"/>
  <c r="F59" i="8"/>
  <c r="E59" i="8"/>
  <c r="D59" i="8"/>
  <c r="D66" i="8" s="1"/>
  <c r="C59" i="8"/>
  <c r="C66" i="8" s="1"/>
  <c r="C68" i="8" s="1"/>
  <c r="B59" i="8"/>
  <c r="C58" i="8"/>
  <c r="D58" i="8" s="1"/>
  <c r="C52" i="8"/>
  <c r="B52" i="8"/>
  <c r="BA49" i="8"/>
  <c r="AZ49" i="8"/>
  <c r="AY49" i="8"/>
  <c r="AX49" i="8"/>
  <c r="AW49" i="8"/>
  <c r="AV49" i="8"/>
  <c r="AU49" i="8"/>
  <c r="AT49" i="8"/>
  <c r="AS49" i="8"/>
  <c r="AR49" i="8"/>
  <c r="AQ49" i="8"/>
  <c r="AP49" i="8"/>
  <c r="AO49" i="8"/>
  <c r="AN49" i="8"/>
  <c r="AM49" i="8"/>
  <c r="B49" i="8"/>
  <c r="BA48" i="8"/>
  <c r="AZ48" i="8"/>
  <c r="E48" i="8"/>
  <c r="D48" i="8"/>
  <c r="C48" i="8"/>
  <c r="B48" i="8"/>
  <c r="C47" i="8"/>
  <c r="B47" i="8"/>
  <c r="B45" i="8"/>
  <c r="B46" i="8" s="1"/>
  <c r="B25" i="8"/>
  <c r="B54"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C49" i="8" l="1"/>
  <c r="AE26" i="11"/>
  <c r="D67" i="8"/>
  <c r="D76" i="8" s="1"/>
  <c r="B55" i="8"/>
  <c r="B56" i="8" s="1"/>
  <c r="B69" i="8" s="1"/>
  <c r="B77" i="8" s="1"/>
  <c r="C53" i="8"/>
  <c r="B82" i="8"/>
  <c r="C81" i="8"/>
  <c r="C48" i="1"/>
  <c r="J101" i="8"/>
  <c r="F48" i="8"/>
  <c r="C75" i="8"/>
  <c r="H102" i="8"/>
  <c r="D49" i="8"/>
  <c r="F106" i="8"/>
  <c r="C73" i="8" s="1"/>
  <c r="C85" i="8" s="1"/>
  <c r="G105" i="8"/>
  <c r="G106" i="8"/>
  <c r="D73" i="8" s="1"/>
  <c r="D85" i="8" s="1"/>
  <c r="E58" i="8"/>
  <c r="D52" i="8"/>
  <c r="D74" i="8"/>
  <c r="D47" i="8"/>
  <c r="C49" i="1"/>
  <c r="E50" i="10"/>
  <c r="F50" i="10" s="1"/>
  <c r="F31" i="10"/>
  <c r="F30" i="10" s="1"/>
  <c r="C83" i="12" s="1"/>
  <c r="B27" i="12"/>
  <c r="B82" i="12" s="1"/>
  <c r="B80" i="8"/>
  <c r="C80" i="8"/>
  <c r="D80" i="8"/>
  <c r="E80" i="8"/>
  <c r="B29" i="8"/>
  <c r="F80" i="8"/>
  <c r="I80" i="8"/>
  <c r="E52" i="10"/>
  <c r="F52" i="10" s="1"/>
  <c r="E67" i="8"/>
  <c r="J80" i="8"/>
  <c r="C40" i="1"/>
  <c r="H80" i="8"/>
  <c r="B66" i="8"/>
  <c r="B68" i="8" s="1"/>
  <c r="G80" i="8"/>
  <c r="D68" i="8" l="1"/>
  <c r="D75" i="8" s="1"/>
  <c r="B75" i="12"/>
  <c r="G48" i="8"/>
  <c r="K101" i="8"/>
  <c r="B80" i="12"/>
  <c r="B72" i="12"/>
  <c r="B68" i="12"/>
  <c r="B60" i="12"/>
  <c r="B79" i="12" s="1"/>
  <c r="B55" i="12"/>
  <c r="B51" i="12"/>
  <c r="B47" i="12"/>
  <c r="B43" i="12"/>
  <c r="B38" i="12"/>
  <c r="B34" i="12"/>
  <c r="C55" i="8"/>
  <c r="I102" i="8"/>
  <c r="E49" i="8"/>
  <c r="E76" i="8"/>
  <c r="F67" i="8"/>
  <c r="F58" i="8"/>
  <c r="E52" i="8"/>
  <c r="E74" i="8"/>
  <c r="E47" i="8"/>
  <c r="E61" i="8" s="1"/>
  <c r="H105" i="8"/>
  <c r="H106" i="8"/>
  <c r="E73" i="8" s="1"/>
  <c r="E85" i="8" s="1"/>
  <c r="B75" i="8"/>
  <c r="B70" i="8"/>
  <c r="F49" i="8" l="1"/>
  <c r="J102" i="8"/>
  <c r="I106" i="8"/>
  <c r="F73" i="8" s="1"/>
  <c r="F85" i="8" s="1"/>
  <c r="I105" i="8"/>
  <c r="G58" i="8"/>
  <c r="F52" i="8"/>
  <c r="F47" i="8"/>
  <c r="F61" i="8" s="1"/>
  <c r="F60" i="8" s="1"/>
  <c r="F66" i="8" s="1"/>
  <c r="F68" i="8" s="1"/>
  <c r="F74" i="8"/>
  <c r="C56" i="8"/>
  <c r="C69" i="8" s="1"/>
  <c r="C82" i="8"/>
  <c r="E60" i="8"/>
  <c r="E66" i="8" s="1"/>
  <c r="E68" i="8" s="1"/>
  <c r="L101" i="8"/>
  <c r="H48" i="8"/>
  <c r="F76" i="8"/>
  <c r="G67" i="8"/>
  <c r="D53" i="8"/>
  <c r="B71" i="8"/>
  <c r="B72" i="8" s="1"/>
  <c r="G76" i="8" l="1"/>
  <c r="H67" i="8"/>
  <c r="C77" i="8"/>
  <c r="C70" i="8"/>
  <c r="M101" i="8"/>
  <c r="I48" i="8"/>
  <c r="E75" i="8"/>
  <c r="B78" i="8"/>
  <c r="B83" i="8" s="1"/>
  <c r="G49" i="8"/>
  <c r="K102" i="8"/>
  <c r="D55" i="8"/>
  <c r="F75" i="8"/>
  <c r="H58" i="8"/>
  <c r="G52" i="8"/>
  <c r="G47" i="8"/>
  <c r="G61" i="8" s="1"/>
  <c r="G74" i="8"/>
  <c r="J105" i="8"/>
  <c r="G60" i="8" l="1"/>
  <c r="G66" i="8" s="1"/>
  <c r="G68" i="8" s="1"/>
  <c r="K105" i="8"/>
  <c r="J106" i="8"/>
  <c r="G73" i="8" s="1"/>
  <c r="G85" i="8" s="1"/>
  <c r="H49" i="8"/>
  <c r="L102" i="8"/>
  <c r="B88" i="8"/>
  <c r="B86" i="8"/>
  <c r="B84" i="8"/>
  <c r="B89" i="8" s="1"/>
  <c r="D56" i="8"/>
  <c r="D69" i="8" s="1"/>
  <c r="D82" i="8"/>
  <c r="H76" i="8"/>
  <c r="I67" i="8"/>
  <c r="H47" i="8"/>
  <c r="H61" i="8" s="1"/>
  <c r="H60" i="8" s="1"/>
  <c r="H66" i="8" s="1"/>
  <c r="H68" i="8" s="1"/>
  <c r="H74" i="8"/>
  <c r="I58" i="8"/>
  <c r="H52" i="8"/>
  <c r="E53" i="8"/>
  <c r="N101" i="8"/>
  <c r="J48" i="8"/>
  <c r="C71" i="8"/>
  <c r="I76" i="8" l="1"/>
  <c r="J67" i="8"/>
  <c r="L105" i="8"/>
  <c r="L106" i="8"/>
  <c r="I73" i="8" s="1"/>
  <c r="I85" i="8" s="1"/>
  <c r="I74" i="8"/>
  <c r="I47" i="8"/>
  <c r="I52" i="8"/>
  <c r="J58" i="8"/>
  <c r="M102" i="8"/>
  <c r="I49" i="8"/>
  <c r="O101" i="8"/>
  <c r="K48" i="8"/>
  <c r="D77" i="8"/>
  <c r="D70" i="8"/>
  <c r="K106" i="8"/>
  <c r="H73" i="8" s="1"/>
  <c r="H85" i="8" s="1"/>
  <c r="C78" i="8"/>
  <c r="C83" i="8" s="1"/>
  <c r="E55" i="8"/>
  <c r="B87" i="8"/>
  <c r="B90" i="8" s="1"/>
  <c r="H75" i="8"/>
  <c r="C72" i="8"/>
  <c r="G75" i="8"/>
  <c r="E56" i="8" l="1"/>
  <c r="E69" i="8" s="1"/>
  <c r="E82" i="8"/>
  <c r="C86" i="8"/>
  <c r="C88" i="8"/>
  <c r="C84" i="8"/>
  <c r="C89" i="8" s="1"/>
  <c r="F53" i="8"/>
  <c r="P101" i="8"/>
  <c r="L48" i="8"/>
  <c r="I61" i="8"/>
  <c r="D71" i="8"/>
  <c r="N102" i="8"/>
  <c r="J49" i="8"/>
  <c r="J74" i="8"/>
  <c r="J47" i="8"/>
  <c r="J61" i="8" s="1"/>
  <c r="J60" i="8" s="1"/>
  <c r="J66" i="8" s="1"/>
  <c r="J68" i="8" s="1"/>
  <c r="K58" i="8"/>
  <c r="J52" i="8"/>
  <c r="M105" i="8"/>
  <c r="M106" i="8"/>
  <c r="J73" i="8" s="1"/>
  <c r="J85" i="8" s="1"/>
  <c r="J76" i="8"/>
  <c r="K67" i="8"/>
  <c r="N105" i="8" l="1"/>
  <c r="N106" i="8"/>
  <c r="K73" i="8" s="1"/>
  <c r="K85" i="8" s="1"/>
  <c r="K74" i="8"/>
  <c r="K47" i="8"/>
  <c r="K52" i="8"/>
  <c r="L58" i="8"/>
  <c r="O102" i="8"/>
  <c r="K49" i="8"/>
  <c r="Q101" i="8"/>
  <c r="M48" i="8"/>
  <c r="K76" i="8"/>
  <c r="L67" i="8"/>
  <c r="J75" i="8"/>
  <c r="D78" i="8"/>
  <c r="D83" i="8" s="1"/>
  <c r="D72" i="8"/>
  <c r="I60" i="8"/>
  <c r="I66" i="8" s="1"/>
  <c r="I68" i="8" s="1"/>
  <c r="C87" i="8"/>
  <c r="C90" i="8" s="1"/>
  <c r="F55" i="8"/>
  <c r="G53" i="8" s="1"/>
  <c r="E77" i="8"/>
  <c r="E70" i="8"/>
  <c r="G55" i="8" l="1"/>
  <c r="H53" i="8"/>
  <c r="E71" i="8"/>
  <c r="I75" i="8"/>
  <c r="F56" i="8"/>
  <c r="F69" i="8" s="1"/>
  <c r="F82" i="8"/>
  <c r="R101" i="8"/>
  <c r="N48" i="8"/>
  <c r="L49" i="8"/>
  <c r="P102" i="8"/>
  <c r="K61" i="8"/>
  <c r="D86" i="8"/>
  <c r="D84" i="8"/>
  <c r="D89" i="8" s="1"/>
  <c r="D88" i="8"/>
  <c r="L76" i="8"/>
  <c r="M67" i="8"/>
  <c r="L74" i="8"/>
  <c r="L47" i="8"/>
  <c r="L61" i="8" s="1"/>
  <c r="L60" i="8" s="1"/>
  <c r="L66" i="8" s="1"/>
  <c r="L68" i="8" s="1"/>
  <c r="L52" i="8"/>
  <c r="M58" i="8"/>
  <c r="O105" i="8"/>
  <c r="O106" i="8" s="1"/>
  <c r="L73" i="8" s="1"/>
  <c r="L85" i="8" s="1"/>
  <c r="K60" i="8" l="1"/>
  <c r="K66" i="8" s="1"/>
  <c r="K68" i="8" s="1"/>
  <c r="F77" i="8"/>
  <c r="F70" i="8"/>
  <c r="P105" i="8"/>
  <c r="P106" i="8"/>
  <c r="D87" i="8"/>
  <c r="D90" i="8" s="1"/>
  <c r="E78" i="8"/>
  <c r="E83" i="8" s="1"/>
  <c r="Q102" i="8"/>
  <c r="M49" i="8"/>
  <c r="E72" i="8"/>
  <c r="L75" i="8"/>
  <c r="O48" i="8"/>
  <c r="S101" i="8"/>
  <c r="H55" i="8"/>
  <c r="I53" i="8" s="1"/>
  <c r="M47" i="8"/>
  <c r="M61" i="8" s="1"/>
  <c r="M60" i="8" s="1"/>
  <c r="M66" i="8" s="1"/>
  <c r="M68" i="8" s="1"/>
  <c r="M74" i="8"/>
  <c r="N58" i="8"/>
  <c r="M52" i="8"/>
  <c r="N67" i="8"/>
  <c r="M76" i="8"/>
  <c r="G56" i="8"/>
  <c r="G69" i="8" s="1"/>
  <c r="G82" i="8"/>
  <c r="I55" i="8" l="1"/>
  <c r="G77" i="8"/>
  <c r="G70" i="8"/>
  <c r="O67" i="8"/>
  <c r="N76" i="8"/>
  <c r="N47" i="8"/>
  <c r="N74" i="8"/>
  <c r="O58" i="8"/>
  <c r="N52" i="8"/>
  <c r="T101" i="8"/>
  <c r="P48" i="8"/>
  <c r="Q105" i="8"/>
  <c r="Q106" i="8"/>
  <c r="O73" i="8" s="1"/>
  <c r="O85" i="8" s="1"/>
  <c r="M75" i="8"/>
  <c r="F71" i="8"/>
  <c r="M73" i="8"/>
  <c r="M85" i="8" s="1"/>
  <c r="N73" i="8"/>
  <c r="N85" i="8" s="1"/>
  <c r="H82" i="8"/>
  <c r="H56" i="8"/>
  <c r="H69" i="8" s="1"/>
  <c r="R102" i="8"/>
  <c r="N49" i="8"/>
  <c r="E86" i="8"/>
  <c r="E88" i="8"/>
  <c r="E84" i="8"/>
  <c r="E89" i="8" s="1"/>
  <c r="K75" i="8"/>
  <c r="E87" i="8" l="1"/>
  <c r="E90" i="8" s="1"/>
  <c r="S102" i="8"/>
  <c r="O49" i="8"/>
  <c r="U101" i="8"/>
  <c r="Q48" i="8"/>
  <c r="H77" i="8"/>
  <c r="H70" i="8"/>
  <c r="O76" i="8"/>
  <c r="P67" i="8"/>
  <c r="F78" i="8"/>
  <c r="F83" i="8" s="1"/>
  <c r="N61" i="8"/>
  <c r="I56" i="8"/>
  <c r="I69" i="8" s="1"/>
  <c r="I82" i="8"/>
  <c r="F72" i="8"/>
  <c r="R105" i="8"/>
  <c r="R106" i="8"/>
  <c r="P73" i="8" s="1"/>
  <c r="P85" i="8" s="1"/>
  <c r="O47" i="8"/>
  <c r="O52" i="8"/>
  <c r="O74" i="8"/>
  <c r="P58" i="8"/>
  <c r="G71" i="8"/>
  <c r="G72" i="8" s="1"/>
  <c r="J53" i="8"/>
  <c r="G78" i="8" l="1"/>
  <c r="G83" i="8" s="1"/>
  <c r="G86" i="8" s="1"/>
  <c r="P52" i="8"/>
  <c r="P47" i="8"/>
  <c r="Q58" i="8"/>
  <c r="P74" i="8"/>
  <c r="O61" i="8"/>
  <c r="I77" i="8"/>
  <c r="I70" i="8"/>
  <c r="J55" i="8"/>
  <c r="K53" i="8" s="1"/>
  <c r="S105" i="8"/>
  <c r="S106" i="8"/>
  <c r="Q73" i="8" s="1"/>
  <c r="Q85" i="8" s="1"/>
  <c r="H71" i="8"/>
  <c r="H78" i="8" s="1"/>
  <c r="H83" i="8" s="1"/>
  <c r="V101" i="8"/>
  <c r="R48" i="8"/>
  <c r="F86" i="8"/>
  <c r="F84" i="8"/>
  <c r="F89" i="8" s="1"/>
  <c r="G88" i="8"/>
  <c r="F88" i="8"/>
  <c r="G84" i="8"/>
  <c r="G89" i="8" s="1"/>
  <c r="P76" i="8"/>
  <c r="Q67" i="8"/>
  <c r="P49" i="8"/>
  <c r="T102" i="8"/>
  <c r="N60" i="8"/>
  <c r="N66" i="8" s="1"/>
  <c r="N68" i="8" s="1"/>
  <c r="N79" i="8"/>
  <c r="H86" i="8" l="1"/>
  <c r="H88" i="8"/>
  <c r="H84" i="8"/>
  <c r="H89" i="8" s="1"/>
  <c r="K55" i="8"/>
  <c r="H87" i="8"/>
  <c r="G87" i="8"/>
  <c r="F87" i="8"/>
  <c r="F90" i="8" s="1"/>
  <c r="N75" i="8"/>
  <c r="T105" i="8"/>
  <c r="T106" i="8"/>
  <c r="R73" i="8" s="1"/>
  <c r="R85" i="8" s="1"/>
  <c r="I71" i="8"/>
  <c r="I78" i="8" s="1"/>
  <c r="Q47" i="8"/>
  <c r="Q52" i="8"/>
  <c r="R58" i="8"/>
  <c r="Q74" i="8"/>
  <c r="P61" i="8"/>
  <c r="S48" i="8"/>
  <c r="W101" i="8"/>
  <c r="U102" i="8"/>
  <c r="Q49" i="8"/>
  <c r="J56" i="8"/>
  <c r="J69" i="8" s="1"/>
  <c r="J82" i="8"/>
  <c r="O60" i="8"/>
  <c r="O66" i="8" s="1"/>
  <c r="O68" i="8" s="1"/>
  <c r="O79" i="8"/>
  <c r="H72" i="8"/>
  <c r="R67" i="8"/>
  <c r="Q76" i="8"/>
  <c r="I83" i="8"/>
  <c r="Q61" i="8" l="1"/>
  <c r="O75" i="8"/>
  <c r="Q60" i="8"/>
  <c r="Q66" i="8" s="1"/>
  <c r="Q68" i="8" s="1"/>
  <c r="J77" i="8"/>
  <c r="J70" i="8"/>
  <c r="R52" i="8"/>
  <c r="R47" i="8"/>
  <c r="S58" i="8"/>
  <c r="R74" i="8"/>
  <c r="P60" i="8"/>
  <c r="P66" i="8" s="1"/>
  <c r="P68" i="8" s="1"/>
  <c r="P79" i="8"/>
  <c r="Q79" i="8" s="1"/>
  <c r="U105" i="8"/>
  <c r="U106" i="8"/>
  <c r="S73" i="8" s="1"/>
  <c r="S85" i="8" s="1"/>
  <c r="X101" i="8"/>
  <c r="T48" i="8"/>
  <c r="I72" i="8"/>
  <c r="G90" i="8"/>
  <c r="S67" i="8"/>
  <c r="R76" i="8"/>
  <c r="V102" i="8"/>
  <c r="R49" i="8"/>
  <c r="H90" i="8"/>
  <c r="I86" i="8"/>
  <c r="I87" i="8" s="1"/>
  <c r="I90" i="8" s="1"/>
  <c r="I88" i="8"/>
  <c r="I84" i="8"/>
  <c r="I89" i="8" s="1"/>
  <c r="K56" i="8"/>
  <c r="K69" i="8" s="1"/>
  <c r="K82" i="8"/>
  <c r="L53" i="8"/>
  <c r="L55" i="8" l="1"/>
  <c r="S49" i="8"/>
  <c r="W102" i="8"/>
  <c r="V105" i="8"/>
  <c r="V106" i="8"/>
  <c r="T73" i="8" s="1"/>
  <c r="T85" i="8" s="1"/>
  <c r="P75" i="8"/>
  <c r="S47" i="8"/>
  <c r="S61" i="8" s="1"/>
  <c r="T58" i="8"/>
  <c r="S74" i="8"/>
  <c r="S52" i="8"/>
  <c r="Q75" i="8"/>
  <c r="K77" i="8"/>
  <c r="K70" i="8"/>
  <c r="R61" i="8"/>
  <c r="J71" i="8"/>
  <c r="J78" i="8" s="1"/>
  <c r="J83" i="8" s="1"/>
  <c r="S76" i="8"/>
  <c r="T67" i="8"/>
  <c r="U48" i="8"/>
  <c r="Y101" i="8"/>
  <c r="J86" i="8" l="1"/>
  <c r="J87" i="8" s="1"/>
  <c r="J90" i="8" s="1"/>
  <c r="J88" i="8"/>
  <c r="J84" i="8"/>
  <c r="J89" i="8" s="1"/>
  <c r="R60" i="8"/>
  <c r="R66" i="8" s="1"/>
  <c r="R68" i="8" s="1"/>
  <c r="R79" i="8"/>
  <c r="S79" i="8" s="1"/>
  <c r="K71" i="8"/>
  <c r="K78" i="8" s="1"/>
  <c r="K83" i="8" s="1"/>
  <c r="V48" i="8"/>
  <c r="Z101" i="8"/>
  <c r="U67" i="8"/>
  <c r="T76" i="8"/>
  <c r="J72" i="8"/>
  <c r="U58" i="8"/>
  <c r="T74" i="8"/>
  <c r="T52" i="8"/>
  <c r="T47" i="8"/>
  <c r="S60" i="8"/>
  <c r="S66" i="8" s="1"/>
  <c r="S68" i="8" s="1"/>
  <c r="W105" i="8"/>
  <c r="W106" i="8" s="1"/>
  <c r="U73" i="8" s="1"/>
  <c r="U85" i="8" s="1"/>
  <c r="X102" i="8"/>
  <c r="T49" i="8"/>
  <c r="L56" i="8"/>
  <c r="L69" i="8" s="1"/>
  <c r="L82" i="8"/>
  <c r="M53" i="8"/>
  <c r="Y102" i="8" l="1"/>
  <c r="U49" i="8"/>
  <c r="S75" i="8"/>
  <c r="V67" i="8"/>
  <c r="U76" i="8"/>
  <c r="AA101" i="8"/>
  <c r="W48" i="8"/>
  <c r="X105" i="8"/>
  <c r="X106" i="8" s="1"/>
  <c r="V73" i="8" s="1"/>
  <c r="V85" i="8" s="1"/>
  <c r="K86" i="8"/>
  <c r="K87" i="8" s="1"/>
  <c r="K90" i="8" s="1"/>
  <c r="K88" i="8"/>
  <c r="K84" i="8"/>
  <c r="K89" i="8" s="1"/>
  <c r="M55" i="8"/>
  <c r="U47" i="8"/>
  <c r="U61" i="8" s="1"/>
  <c r="U74" i="8"/>
  <c r="V58" i="8"/>
  <c r="U52" i="8"/>
  <c r="K72" i="8"/>
  <c r="L77" i="8"/>
  <c r="L70" i="8"/>
  <c r="T61" i="8"/>
  <c r="R75" i="8"/>
  <c r="T60" i="8" l="1"/>
  <c r="T66" i="8" s="1"/>
  <c r="T68" i="8" s="1"/>
  <c r="T79" i="8"/>
  <c r="U79" i="8" s="1"/>
  <c r="V74" i="8"/>
  <c r="V52" i="8"/>
  <c r="W58" i="8"/>
  <c r="V47" i="8"/>
  <c r="M56" i="8"/>
  <c r="M69" i="8" s="1"/>
  <c r="M82" i="8"/>
  <c r="L71" i="8"/>
  <c r="L78" i="8" s="1"/>
  <c r="L83" i="8" s="1"/>
  <c r="U60" i="8"/>
  <c r="U66" i="8" s="1"/>
  <c r="U68" i="8" s="1"/>
  <c r="N53" i="8"/>
  <c r="V76" i="8"/>
  <c r="W67" i="8"/>
  <c r="Y106" i="8"/>
  <c r="W73" i="8" s="1"/>
  <c r="W85" i="8" s="1"/>
  <c r="Y105" i="8"/>
  <c r="X48" i="8"/>
  <c r="AB101" i="8"/>
  <c r="V49" i="8"/>
  <c r="Z102" i="8"/>
  <c r="L86" i="8" l="1"/>
  <c r="L87" i="8" s="1"/>
  <c r="L90" i="8" s="1"/>
  <c r="L84" i="8"/>
  <c r="L89" i="8" s="1"/>
  <c r="L88" i="8"/>
  <c r="X67" i="8"/>
  <c r="W76" i="8"/>
  <c r="N55" i="8"/>
  <c r="U75" i="8"/>
  <c r="V61" i="8"/>
  <c r="Y48" i="8"/>
  <c r="AC101" i="8"/>
  <c r="Z106" i="8"/>
  <c r="X73" i="8" s="1"/>
  <c r="X85" i="8" s="1"/>
  <c r="Z105" i="8"/>
  <c r="M77" i="8"/>
  <c r="M70" i="8"/>
  <c r="T75" i="8"/>
  <c r="AA102" i="8"/>
  <c r="W49" i="8"/>
  <c r="L72" i="8"/>
  <c r="W74" i="8"/>
  <c r="X58" i="8"/>
  <c r="W52" i="8"/>
  <c r="W47" i="8"/>
  <c r="W61" i="8" s="1"/>
  <c r="Y58" i="8" l="1"/>
  <c r="X47" i="8"/>
  <c r="X52" i="8"/>
  <c r="X74" i="8"/>
  <c r="AA105" i="8"/>
  <c r="M71" i="8"/>
  <c r="M78" i="8" s="1"/>
  <c r="M83" i="8" s="1"/>
  <c r="Z48" i="8"/>
  <c r="AD101" i="8"/>
  <c r="N82" i="8"/>
  <c r="N56" i="8"/>
  <c r="N69" i="8" s="1"/>
  <c r="O53" i="8"/>
  <c r="Y67" i="8"/>
  <c r="X76" i="8"/>
  <c r="W60" i="8"/>
  <c r="W66" i="8" s="1"/>
  <c r="W68" i="8" s="1"/>
  <c r="AB102" i="8"/>
  <c r="X49" i="8"/>
  <c r="V60" i="8"/>
  <c r="V66" i="8" s="1"/>
  <c r="V68" i="8" s="1"/>
  <c r="V79" i="8"/>
  <c r="W79" i="8" s="1"/>
  <c r="M72" i="8" l="1"/>
  <c r="M86" i="8"/>
  <c r="M87" i="8" s="1"/>
  <c r="M88" i="8"/>
  <c r="M84" i="8"/>
  <c r="M89" i="8" s="1"/>
  <c r="G28" i="8" s="1"/>
  <c r="W75" i="8"/>
  <c r="N77" i="8"/>
  <c r="N70" i="8"/>
  <c r="AA48" i="8"/>
  <c r="AE101" i="8"/>
  <c r="AB105" i="8"/>
  <c r="AB106" i="8"/>
  <c r="Z73" i="8" s="1"/>
  <c r="Z85" i="8" s="1"/>
  <c r="V75" i="8"/>
  <c r="AC102" i="8"/>
  <c r="Y49" i="8"/>
  <c r="O55" i="8"/>
  <c r="X61" i="8"/>
  <c r="Y76" i="8"/>
  <c r="Z67" i="8"/>
  <c r="AA106" i="8"/>
  <c r="Y73" i="8" s="1"/>
  <c r="Y85" i="8" s="1"/>
  <c r="Y47" i="8"/>
  <c r="Y74" i="8"/>
  <c r="Z58" i="8"/>
  <c r="Y52" i="8"/>
  <c r="Y61" i="8" l="1"/>
  <c r="AA67" i="8"/>
  <c r="Z76" i="8"/>
  <c r="AD102" i="8"/>
  <c r="Z49" i="8"/>
  <c r="AB48" i="8"/>
  <c r="AF101" i="8"/>
  <c r="O56" i="8"/>
  <c r="O69" i="8" s="1"/>
  <c r="O82" i="8"/>
  <c r="Y60" i="8"/>
  <c r="Y66" i="8" s="1"/>
  <c r="Y68" i="8" s="1"/>
  <c r="P53" i="8"/>
  <c r="AC105" i="8"/>
  <c r="AC106" i="8"/>
  <c r="AA73" i="8" s="1"/>
  <c r="AA85" i="8" s="1"/>
  <c r="N71" i="8"/>
  <c r="N78" i="8" s="1"/>
  <c r="Z47" i="8"/>
  <c r="Z61" i="8" s="1"/>
  <c r="AA58" i="8"/>
  <c r="Z52" i="8"/>
  <c r="Z74" i="8"/>
  <c r="X60" i="8"/>
  <c r="X66" i="8" s="1"/>
  <c r="X68" i="8" s="1"/>
  <c r="X79" i="8"/>
  <c r="Y79" i="8" s="1"/>
  <c r="N83" i="8"/>
  <c r="G30" i="8"/>
  <c r="M90" i="8"/>
  <c r="G29" i="8" s="1"/>
  <c r="N72" i="8" l="1"/>
  <c r="N86" i="8"/>
  <c r="N87" i="8" s="1"/>
  <c r="N90" i="8" s="1"/>
  <c r="N84" i="8"/>
  <c r="N89" i="8" s="1"/>
  <c r="N88" i="8"/>
  <c r="AA47" i="8"/>
  <c r="AB58" i="8"/>
  <c r="AA52" i="8"/>
  <c r="AA74" i="8"/>
  <c r="Z60" i="8"/>
  <c r="Z66" i="8" s="1"/>
  <c r="Z68" i="8" s="1"/>
  <c r="Z79" i="8"/>
  <c r="P55" i="8"/>
  <c r="Q53" i="8" s="1"/>
  <c r="X75" i="8"/>
  <c r="AD105" i="8"/>
  <c r="Y75" i="8"/>
  <c r="O77" i="8"/>
  <c r="O70" i="8"/>
  <c r="AC48" i="8"/>
  <c r="AG101" i="8"/>
  <c r="AE102" i="8"/>
  <c r="AA49" i="8"/>
  <c r="AB67" i="8"/>
  <c r="AA76" i="8"/>
  <c r="Q55" i="8" l="1"/>
  <c r="R53" i="8"/>
  <c r="AC58" i="8"/>
  <c r="AB52" i="8"/>
  <c r="AB47" i="8"/>
  <c r="AB74" i="8"/>
  <c r="AC67" i="8"/>
  <c r="AB76" i="8"/>
  <c r="AF102" i="8"/>
  <c r="AB49" i="8"/>
  <c r="AD48" i="8"/>
  <c r="AH101" i="8"/>
  <c r="AE106" i="8"/>
  <c r="AC73" i="8" s="1"/>
  <c r="AC85" i="8" s="1"/>
  <c r="AE105" i="8"/>
  <c r="AA61" i="8"/>
  <c r="P56" i="8"/>
  <c r="P69" i="8" s="1"/>
  <c r="P82" i="8"/>
  <c r="AD106" i="8"/>
  <c r="AB73" i="8" s="1"/>
  <c r="AB85" i="8" s="1"/>
  <c r="Z75" i="8"/>
  <c r="O71" i="8"/>
  <c r="O78" i="8" s="1"/>
  <c r="O83" i="8" s="1"/>
  <c r="O86" i="8" l="1"/>
  <c r="O87" i="8" s="1"/>
  <c r="O90" i="8" s="1"/>
  <c r="O84" i="8"/>
  <c r="O89" i="8" s="1"/>
  <c r="O88" i="8"/>
  <c r="AA60" i="8"/>
  <c r="AA66" i="8" s="1"/>
  <c r="AA68" i="8" s="1"/>
  <c r="AA79" i="8"/>
  <c r="O72" i="8"/>
  <c r="P77" i="8"/>
  <c r="P70" i="8"/>
  <c r="AF105" i="8"/>
  <c r="AF106" i="8"/>
  <c r="AD73" i="8" s="1"/>
  <c r="AD85" i="8" s="1"/>
  <c r="AE48" i="8"/>
  <c r="AI101" i="8"/>
  <c r="AC49" i="8"/>
  <c r="AG102" i="8"/>
  <c r="AD67" i="8"/>
  <c r="AC76" i="8"/>
  <c r="AB61" i="8"/>
  <c r="AC52" i="8"/>
  <c r="AC47" i="8"/>
  <c r="AC61" i="8" s="1"/>
  <c r="AD58" i="8"/>
  <c r="AC74" i="8"/>
  <c r="R55" i="8"/>
  <c r="S53" i="8" s="1"/>
  <c r="Q56" i="8"/>
  <c r="Q69" i="8" s="1"/>
  <c r="Q82" i="8"/>
  <c r="R56" i="8" l="1"/>
  <c r="R69" i="8" s="1"/>
  <c r="R82" i="8"/>
  <c r="AG105" i="8"/>
  <c r="AG106" i="8" s="1"/>
  <c r="AE73" i="8" s="1"/>
  <c r="AE85" i="8" s="1"/>
  <c r="S55" i="8"/>
  <c r="T53" i="8"/>
  <c r="AE67" i="8"/>
  <c r="AD76" i="8"/>
  <c r="AF48" i="8"/>
  <c r="AJ101" i="8"/>
  <c r="P71" i="8"/>
  <c r="P78" i="8" s="1"/>
  <c r="P72" i="8"/>
  <c r="Q77" i="8"/>
  <c r="Q70" i="8"/>
  <c r="AC60" i="8"/>
  <c r="AC66" i="8" s="1"/>
  <c r="AC68" i="8" s="1"/>
  <c r="AD74" i="8"/>
  <c r="AD52" i="8"/>
  <c r="AE58" i="8"/>
  <c r="AD47" i="8"/>
  <c r="AB60" i="8"/>
  <c r="AB66" i="8" s="1"/>
  <c r="AB68" i="8" s="1"/>
  <c r="AB79" i="8"/>
  <c r="AC79" i="8" s="1"/>
  <c r="AD49" i="8"/>
  <c r="AH102" i="8"/>
  <c r="P83" i="8"/>
  <c r="AA75" i="8"/>
  <c r="Q71" i="8" l="1"/>
  <c r="Q78" i="8" s="1"/>
  <c r="P86" i="8"/>
  <c r="P87" i="8" s="1"/>
  <c r="P90" i="8" s="1"/>
  <c r="P88" i="8"/>
  <c r="P84" i="8"/>
  <c r="P89" i="8" s="1"/>
  <c r="AD61" i="8"/>
  <c r="AC75" i="8"/>
  <c r="AF67" i="8"/>
  <c r="AE76" i="8"/>
  <c r="AB75" i="8"/>
  <c r="AG48" i="8"/>
  <c r="AK101" i="8"/>
  <c r="S82" i="8"/>
  <c r="S56" i="8"/>
  <c r="S69" i="8" s="1"/>
  <c r="AE49" i="8"/>
  <c r="AI102" i="8"/>
  <c r="AE52" i="8"/>
  <c r="AF58" i="8"/>
  <c r="AE74" i="8"/>
  <c r="AE47" i="8"/>
  <c r="Q83" i="8"/>
  <c r="T55" i="8"/>
  <c r="U53" i="8" s="1"/>
  <c r="AH106" i="8"/>
  <c r="AF73" i="8" s="1"/>
  <c r="AF85" i="8" s="1"/>
  <c r="AH105" i="8"/>
  <c r="R77" i="8"/>
  <c r="R70" i="8"/>
  <c r="AE61" i="8" l="1"/>
  <c r="U55" i="8"/>
  <c r="S77" i="8"/>
  <c r="S70" i="8"/>
  <c r="R71" i="8"/>
  <c r="R78" i="8" s="1"/>
  <c r="R83" i="8" s="1"/>
  <c r="AF74" i="8"/>
  <c r="AF52" i="8"/>
  <c r="AG58" i="8"/>
  <c r="AF47" i="8"/>
  <c r="AI105" i="8"/>
  <c r="Q86" i="8"/>
  <c r="Q87" i="8" s="1"/>
  <c r="Q90" i="8" s="1"/>
  <c r="Q84" i="8"/>
  <c r="Q89" i="8" s="1"/>
  <c r="Q88" i="8"/>
  <c r="AF49" i="8"/>
  <c r="AJ102" i="8"/>
  <c r="AL101" i="8"/>
  <c r="AH48" i="8"/>
  <c r="AE60" i="8"/>
  <c r="AE66" i="8" s="1"/>
  <c r="AE68" i="8" s="1"/>
  <c r="AD60" i="8"/>
  <c r="AD66" i="8" s="1"/>
  <c r="AD68" i="8" s="1"/>
  <c r="AD79" i="8"/>
  <c r="AE79" i="8" s="1"/>
  <c r="T56" i="8"/>
  <c r="T69" i="8" s="1"/>
  <c r="T82" i="8"/>
  <c r="AG67" i="8"/>
  <c r="AG76" i="8" s="1"/>
  <c r="AF76" i="8"/>
  <c r="Q72" i="8"/>
  <c r="T77" i="8" l="1"/>
  <c r="T70" i="8"/>
  <c r="R86" i="8"/>
  <c r="R87" i="8" s="1"/>
  <c r="R90" i="8" s="1"/>
  <c r="R84" i="8"/>
  <c r="R89" i="8" s="1"/>
  <c r="R88" i="8"/>
  <c r="AK102" i="8"/>
  <c r="AG49" i="8"/>
  <c r="AD75" i="8"/>
  <c r="AE75" i="8"/>
  <c r="AM101" i="8"/>
  <c r="AI48" i="8"/>
  <c r="U56" i="8"/>
  <c r="U69" i="8" s="1"/>
  <c r="U82" i="8"/>
  <c r="AJ106" i="8"/>
  <c r="AJ105" i="8"/>
  <c r="AI106" i="8"/>
  <c r="AG73" i="8" s="1"/>
  <c r="AG85" i="8" s="1"/>
  <c r="AF61" i="8"/>
  <c r="AG47" i="8"/>
  <c r="AG61" i="8" s="1"/>
  <c r="AG52" i="8"/>
  <c r="AG74" i="8"/>
  <c r="R72" i="8"/>
  <c r="S71" i="8"/>
  <c r="S78" i="8" s="1"/>
  <c r="S83" i="8" s="1"/>
  <c r="V53" i="8"/>
  <c r="V55" i="8" l="1"/>
  <c r="S86" i="8"/>
  <c r="S87" i="8" s="1"/>
  <c r="S90" i="8" s="1"/>
  <c r="S84" i="8"/>
  <c r="S89" i="8" s="1"/>
  <c r="S88" i="8"/>
  <c r="AF60" i="8"/>
  <c r="AF66" i="8" s="1"/>
  <c r="AF68" i="8" s="1"/>
  <c r="AF79" i="8"/>
  <c r="AG79" i="8" s="1"/>
  <c r="U77" i="8"/>
  <c r="U70" i="8"/>
  <c r="S72" i="8"/>
  <c r="AG60" i="8"/>
  <c r="AG66" i="8" s="1"/>
  <c r="AG68" i="8" s="1"/>
  <c r="AK105" i="8"/>
  <c r="AN101" i="8"/>
  <c r="AJ48" i="8"/>
  <c r="T71" i="8"/>
  <c r="T78" i="8" s="1"/>
  <c r="T83" i="8" s="1"/>
  <c r="AH49" i="8"/>
  <c r="AL102" i="8"/>
  <c r="T86" i="8" l="1"/>
  <c r="T87" i="8" s="1"/>
  <c r="T90" i="8" s="1"/>
  <c r="T84" i="8"/>
  <c r="T89" i="8" s="1"/>
  <c r="T88" i="8"/>
  <c r="U71" i="8"/>
  <c r="U78" i="8" s="1"/>
  <c r="U83" i="8" s="1"/>
  <c r="AI49" i="8"/>
  <c r="AM102" i="8"/>
  <c r="AK48" i="8"/>
  <c r="AO101" i="8"/>
  <c r="AL105" i="8"/>
  <c r="AG75" i="8"/>
  <c r="AF75" i="8"/>
  <c r="T72" i="8"/>
  <c r="AK106" i="8"/>
  <c r="V56" i="8"/>
  <c r="V69" i="8" s="1"/>
  <c r="V82" i="8"/>
  <c r="W53" i="8"/>
  <c r="W55" i="8" l="1"/>
  <c r="AM106" i="8"/>
  <c r="AM105" i="8"/>
  <c r="AL48" i="8"/>
  <c r="AP101" i="8"/>
  <c r="AJ49" i="8"/>
  <c r="AN102" i="8"/>
  <c r="U72" i="8"/>
  <c r="V77" i="8"/>
  <c r="V70" i="8"/>
  <c r="U86" i="8"/>
  <c r="U87" i="8" s="1"/>
  <c r="U90" i="8" s="1"/>
  <c r="U88" i="8"/>
  <c r="U84" i="8"/>
  <c r="U89" i="8" s="1"/>
  <c r="AL106" i="8"/>
  <c r="V71" i="8" l="1"/>
  <c r="V78" i="8" s="1"/>
  <c r="V83" i="8" s="1"/>
  <c r="V72" i="8"/>
  <c r="AM48" i="8"/>
  <c r="AQ101" i="8"/>
  <c r="AN106" i="8"/>
  <c r="AN105" i="8"/>
  <c r="W56" i="8"/>
  <c r="W69" i="8" s="1"/>
  <c r="W82" i="8"/>
  <c r="AO102" i="8"/>
  <c r="AL49" i="8" s="1"/>
  <c r="AK49" i="8"/>
  <c r="X53" i="8"/>
  <c r="V86" i="8" l="1"/>
  <c r="V87" i="8" s="1"/>
  <c r="V90" i="8" s="1"/>
  <c r="V88" i="8"/>
  <c r="V84" i="8"/>
  <c r="V89" i="8" s="1"/>
  <c r="AN48" i="8"/>
  <c r="AR101" i="8"/>
  <c r="W77" i="8"/>
  <c r="W70" i="8"/>
  <c r="X55" i="8"/>
  <c r="AO106" i="8"/>
  <c r="AO105" i="8"/>
  <c r="X56" i="8" l="1"/>
  <c r="X69" i="8" s="1"/>
  <c r="X82" i="8"/>
  <c r="Y53" i="8"/>
  <c r="W71" i="8"/>
  <c r="W78" i="8" s="1"/>
  <c r="W83" i="8" s="1"/>
  <c r="AO48" i="8"/>
  <c r="AS101" i="8"/>
  <c r="W72" i="8" l="1"/>
  <c r="AP48" i="8"/>
  <c r="AT101" i="8"/>
  <c r="W86" i="8"/>
  <c r="W87" i="8" s="1"/>
  <c r="W90" i="8" s="1"/>
  <c r="W88" i="8"/>
  <c r="W84" i="8"/>
  <c r="W89" i="8" s="1"/>
  <c r="Y55" i="8"/>
  <c r="X77" i="8"/>
  <c r="X70" i="8"/>
  <c r="X71" i="8" l="1"/>
  <c r="X78" i="8" s="1"/>
  <c r="X83" i="8" s="1"/>
  <c r="Y56" i="8"/>
  <c r="Y69" i="8" s="1"/>
  <c r="Y82" i="8"/>
  <c r="Z53" i="8"/>
  <c r="AQ48" i="8"/>
  <c r="AU101" i="8"/>
  <c r="X86" i="8" l="1"/>
  <c r="X87" i="8" s="1"/>
  <c r="X90" i="8" s="1"/>
  <c r="X84" i="8"/>
  <c r="X89" i="8" s="1"/>
  <c r="X88" i="8"/>
  <c r="Z55" i="8"/>
  <c r="AR48" i="8"/>
  <c r="AV101" i="8"/>
  <c r="Y77" i="8"/>
  <c r="Y70" i="8"/>
  <c r="X72" i="8"/>
  <c r="Z56" i="8" l="1"/>
  <c r="Z69" i="8" s="1"/>
  <c r="Z82" i="8"/>
  <c r="AA53" i="8"/>
  <c r="AS48" i="8"/>
  <c r="AW101" i="8"/>
  <c r="Y71" i="8"/>
  <c r="Y78" i="8" s="1"/>
  <c r="Y83" i="8" s="1"/>
  <c r="Y86" i="8" l="1"/>
  <c r="Y87" i="8" s="1"/>
  <c r="Y90" i="8" s="1"/>
  <c r="Y88" i="8"/>
  <c r="Y84" i="8"/>
  <c r="Y89" i="8" s="1"/>
  <c r="Y72" i="8"/>
  <c r="AT48" i="8"/>
  <c r="AX101" i="8"/>
  <c r="AA55" i="8"/>
  <c r="AB53" i="8" s="1"/>
  <c r="Z77" i="8"/>
  <c r="Z70" i="8"/>
  <c r="AB55" i="8" l="1"/>
  <c r="Z71" i="8"/>
  <c r="Z78" i="8" s="1"/>
  <c r="Z83" i="8" s="1"/>
  <c r="AU48" i="8"/>
  <c r="AY101" i="8"/>
  <c r="AA56" i="8"/>
  <c r="AA69" i="8" s="1"/>
  <c r="AA82" i="8"/>
  <c r="Z86" i="8" l="1"/>
  <c r="Z87" i="8" s="1"/>
  <c r="Z90" i="8" s="1"/>
  <c r="Z84" i="8"/>
  <c r="Z89" i="8" s="1"/>
  <c r="Z88" i="8"/>
  <c r="AA77" i="8"/>
  <c r="AA70" i="8"/>
  <c r="AZ101" i="8"/>
  <c r="AV48" i="8"/>
  <c r="Z72" i="8"/>
  <c r="AB56" i="8"/>
  <c r="AB69" i="8" s="1"/>
  <c r="AB82" i="8"/>
  <c r="AC53" i="8"/>
  <c r="AB77" i="8" l="1"/>
  <c r="AB70" i="8"/>
  <c r="AA71" i="8"/>
  <c r="AA78" i="8" s="1"/>
  <c r="AA83" i="8" s="1"/>
  <c r="AC55" i="8"/>
  <c r="AD53" i="8" s="1"/>
  <c r="AW48" i="8"/>
  <c r="BA101" i="8"/>
  <c r="AA86" i="8" l="1"/>
  <c r="AA87" i="8" s="1"/>
  <c r="AA90" i="8" s="1"/>
  <c r="AA88" i="8"/>
  <c r="AA84" i="8"/>
  <c r="AA89" i="8" s="1"/>
  <c r="AD55" i="8"/>
  <c r="AE53" i="8"/>
  <c r="BB101" i="8"/>
  <c r="AY48" i="8" s="1"/>
  <c r="AX48" i="8"/>
  <c r="AB71" i="8"/>
  <c r="AB78" i="8" s="1"/>
  <c r="AB72" i="8"/>
  <c r="AC56" i="8"/>
  <c r="AC69" i="8" s="1"/>
  <c r="AC82" i="8"/>
  <c r="AA72" i="8"/>
  <c r="AB83" i="8"/>
  <c r="AC77" i="8" l="1"/>
  <c r="AC70" i="8"/>
  <c r="AB86" i="8"/>
  <c r="AB87" i="8" s="1"/>
  <c r="AB90" i="8" s="1"/>
  <c r="AB84" i="8"/>
  <c r="AB89" i="8" s="1"/>
  <c r="AB88" i="8"/>
  <c r="AE55" i="8"/>
  <c r="AD56" i="8"/>
  <c r="AD69" i="8" s="1"/>
  <c r="AD82" i="8"/>
  <c r="AE56" i="8" l="1"/>
  <c r="AE69" i="8" s="1"/>
  <c r="AE82" i="8"/>
  <c r="AD77" i="8"/>
  <c r="AD70" i="8"/>
  <c r="AF53" i="8"/>
  <c r="AC71" i="8"/>
  <c r="AC78" i="8" s="1"/>
  <c r="AC83" i="8" s="1"/>
  <c r="AC72" i="8" l="1"/>
  <c r="AC86" i="8"/>
  <c r="AC87" i="8" s="1"/>
  <c r="AC90" i="8" s="1"/>
  <c r="AC88" i="8"/>
  <c r="AC84" i="8"/>
  <c r="AC89" i="8" s="1"/>
  <c r="AD71" i="8"/>
  <c r="AD78" i="8" s="1"/>
  <c r="AD83" i="8" s="1"/>
  <c r="AF55" i="8"/>
  <c r="AE77" i="8"/>
  <c r="AE70" i="8"/>
  <c r="AF56" i="8" l="1"/>
  <c r="AF69" i="8" s="1"/>
  <c r="AF82" i="8"/>
  <c r="AD72" i="8"/>
  <c r="AE71" i="8"/>
  <c r="AE78" i="8" s="1"/>
  <c r="AE83" i="8" s="1"/>
  <c r="AD86" i="8"/>
  <c r="AD87" i="8" s="1"/>
  <c r="AD90" i="8" s="1"/>
  <c r="AD84" i="8"/>
  <c r="AD89" i="8" s="1"/>
  <c r="AD88" i="8"/>
  <c r="AG53" i="8"/>
  <c r="AG55" i="8" s="1"/>
  <c r="AE86" i="8" l="1"/>
  <c r="AE87" i="8" s="1"/>
  <c r="AE90" i="8" s="1"/>
  <c r="AE84" i="8"/>
  <c r="AE89" i="8" s="1"/>
  <c r="AE88" i="8"/>
  <c r="AG82" i="8"/>
  <c r="AG56" i="8"/>
  <c r="AG69" i="8" s="1"/>
  <c r="AE72" i="8"/>
  <c r="AF77" i="8"/>
  <c r="AF70" i="8"/>
  <c r="AF71" i="8" l="1"/>
  <c r="AF78" i="8" s="1"/>
  <c r="AF83" i="8" s="1"/>
  <c r="AF72" i="8"/>
  <c r="AG77" i="8"/>
  <c r="AG70" i="8"/>
  <c r="AG71" i="8" l="1"/>
  <c r="AG78" i="8" s="1"/>
  <c r="AG83" i="8" s="1"/>
  <c r="AG72" i="8"/>
  <c r="AF86" i="8"/>
  <c r="AF87" i="8" s="1"/>
  <c r="AF90" i="8" s="1"/>
  <c r="AF84" i="8"/>
  <c r="AF89" i="8" s="1"/>
  <c r="AF88" i="8"/>
  <c r="AG86" i="8" l="1"/>
  <c r="AG87" i="8" s="1"/>
  <c r="AG90" i="8" s="1"/>
  <c r="AG88" i="8"/>
  <c r="AG84" i="8"/>
  <c r="AG89" i="8" s="1"/>
</calcChain>
</file>

<file path=xl/sharedStrings.xml><?xml version="1.0" encoding="utf-8"?>
<sst xmlns="http://schemas.openxmlformats.org/spreadsheetml/2006/main" count="1042" uniqueCount="594">
  <si>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</si>
  <si>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</si>
  <si>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</si>
  <si>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</si>
  <si>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</si>
  <si>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</si>
  <si>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N_181-49</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</si>
  <si>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</si>
  <si>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</si>
  <si>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</si>
  <si>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</si>
  <si>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</si>
  <si>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</si>
  <si>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</si>
  <si>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</si>
  <si>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</si>
  <si>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</si>
  <si>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</si>
  <si>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</si>
  <si>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</si>
  <si>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</si>
  <si>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</si>
  <si>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</si>
  <si>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</si>
  <si>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</si>
  <si>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</si>
  <si>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</si>
  <si>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</si>
  <si>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</si>
  <si>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</si>
  <si>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</si>
  <si>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</si>
  <si>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</si>
  <si>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</si>
  <si>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</si>
  <si>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</si>
  <si>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</si>
  <si>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</si>
  <si>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</si>
  <si>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</si>
  <si>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</si>
  <si>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</si>
  <si>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</si>
  <si>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</si>
  <si>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</si>
  <si>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</si>
  <si>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</si>
  <si>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</si>
  <si>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</si>
  <si>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</si>
  <si>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</si>
  <si>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</si>
  <si>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</si>
  <si>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</si>
  <si>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</si>
  <si>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</si>
  <si>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</si>
  <si>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</si>
  <si>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</si>
  <si>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</si>
  <si>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</si>
  <si>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</si>
  <si>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</si>
  <si>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</si>
  <si>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</si>
  <si>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</si>
  <si>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</si>
  <si>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</si>
  <si>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О-49 Люблино - 5,22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</si>
  <si>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</si>
  <si>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</si>
  <si>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</si>
  <si>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</si>
  <si>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</si>
  <si>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</si>
  <si>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</si>
  <si>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</si>
  <si>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</si>
  <si>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</si>
  <si>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</si>
  <si>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</si>
  <si>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</si>
  <si>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</si>
  <si>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</si>
  <si>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</si>
  <si>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</si>
  <si>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</si>
  <si>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</si>
  <si>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</si>
  <si>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</si>
  <si>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</si>
  <si>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</si>
  <si>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</si>
  <si>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</si>
  <si>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</si>
  <si>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</si>
  <si>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</si>
  <si>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</si>
  <si>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</si>
  <si>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</si>
  <si>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</si>
  <si>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</si>
  <si>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</si>
  <si>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</si>
  <si>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</si>
  <si>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</si>
  <si>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</si>
  <si>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</si>
  <si>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</si>
  <si>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</si>
  <si>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</si>
  <si>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</si>
  <si>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</si>
  <si>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</si>
  <si>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</si>
  <si>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</si>
  <si>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</si>
  <si>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</si>
  <si>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</si>
  <si>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</si>
  <si>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</si>
  <si>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</si>
  <si>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</si>
  <si>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</si>
  <si>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</si>
  <si>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</si>
  <si>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</si>
  <si>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</si>
  <si>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</si>
  <si>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</si>
  <si>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</si>
  <si>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</si>
  <si>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</si>
  <si>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</si>
  <si>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</si>
  <si>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</si>
  <si>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</si>
  <si>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</si>
  <si>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</si>
  <si>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</si>
  <si>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</si>
  <si>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</si>
  <si>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</si>
  <si>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</si>
  <si>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</si>
  <si>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</si>
  <si>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</si>
  <si>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</si>
  <si>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</si>
  <si>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</si>
  <si>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</si>
  <si>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</si>
  <si>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</si>
  <si>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</si>
  <si>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</si>
  <si>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</si>
  <si>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</si>
  <si>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</si>
  <si>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</si>
  <si>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</si>
  <si>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</si>
  <si>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</si>
  <si>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</si>
  <si>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</si>
  <si>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</si>
  <si>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</si>
  <si>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</si>
  <si>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</si>
  <si>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</si>
  <si>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</si>
  <si>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</si>
  <si>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</si>
  <si>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</si>
  <si>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</si>
  <si>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</si>
  <si>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</si>
  <si>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</si>
  <si>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</si>
  <si>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</si>
  <si>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</si>
  <si>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</si>
  <si>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</si>
  <si>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</si>
  <si>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</si>
  <si>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</si>
  <si>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</si>
  <si>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</si>
  <si>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</si>
  <si>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</si>
  <si>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</si>
  <si>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</si>
  <si>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</si>
  <si>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</si>
  <si>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</si>
  <si>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</si>
  <si>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</si>
  <si>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</si>
  <si>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</si>
  <si>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</si>
  <si>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</si>
  <si>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</si>
  <si>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</si>
  <si>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</si>
  <si>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</si>
  <si>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</si>
  <si>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</si>
  <si>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</si>
  <si>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</si>
  <si>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</si>
  <si>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</si>
  <si>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</si>
  <si>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</si>
  <si>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</si>
  <si>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</si>
  <si>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</si>
  <si>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</si>
  <si>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</si>
  <si>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</si>
  <si>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</si>
  <si>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</si>
  <si>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</si>
  <si>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</si>
  <si>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</si>
  <si>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</si>
  <si>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</si>
  <si>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</si>
  <si>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</si>
  <si>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</si>
  <si>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</si>
  <si>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</si>
  <si>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</si>
  <si>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</si>
  <si>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</si>
  <si>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</si>
  <si>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</si>
  <si>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</si>
  <si>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</si>
  <si>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</si>
  <si>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</si>
  <si>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</si>
  <si>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</si>
  <si>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</si>
  <si>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</si>
  <si>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</si>
  <si>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</si>
  <si>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</si>
  <si>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</si>
  <si>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</si>
  <si>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</si>
  <si>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</si>
  <si>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</si>
  <si>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</si>
  <si>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</si>
  <si>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</si>
  <si>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</si>
  <si>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</si>
  <si>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</si>
  <si>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</si>
  <si>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</si>
  <si>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</si>
  <si>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</si>
  <si>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</si>
  <si>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</si>
  <si>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</si>
  <si>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</si>
  <si>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</si>
  <si>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</si>
  <si>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</si>
  <si>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</si>
  <si>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</si>
  <si>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</si>
  <si>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</si>
  <si>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</si>
  <si>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</si>
  <si>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</si>
  <si>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</si>
  <si>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</si>
  <si>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</si>
  <si>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</si>
  <si>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</si>
  <si>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</si>
  <si>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</si>
  <si>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</si>
  <si>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</si>
  <si>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</si>
  <si>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</si>
  <si>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</si>
  <si>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</si>
  <si>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</si>
  <si>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</si>
  <si>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</si>
  <si>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</si>
  <si>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</si>
  <si>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</si>
  <si>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</si>
  <si>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</si>
  <si>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</si>
  <si>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</si>
  <si>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</si>
  <si>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</si>
  <si>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</si>
  <si>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</si>
  <si>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</si>
  <si>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</si>
  <si>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</si>
  <si>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</si>
  <si>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</si>
  <si>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</si>
  <si>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</si>
  <si>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</si>
  <si>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</si>
  <si>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</si>
  <si>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</si>
  <si>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</si>
  <si>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</si>
  <si>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</si>
  <si>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</si>
  <si>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</si>
  <si>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</si>
  <si>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</si>
  <si>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</si>
  <si>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</si>
  <si>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</si>
  <si>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</si>
  <si>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</si>
  <si>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</si>
  <si>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</si>
  <si>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</si>
  <si>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</si>
  <si>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</si>
  <si>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</si>
  <si>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</si>
  <si>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</si>
  <si>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</si>
  <si>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</si>
  <si>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</si>
  <si>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</si>
  <si>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</si>
  <si>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</si>
  <si>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</si>
  <si>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</si>
  <si>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</si>
  <si>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</si>
  <si>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</si>
  <si>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</si>
  <si>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</si>
  <si>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</si>
  <si>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</si>
  <si>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</si>
  <si>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</si>
  <si>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</si>
  <si>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</si>
  <si>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</si>
  <si>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</si>
  <si>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</si>
  <si>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</si>
  <si>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</si>
  <si>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</si>
  <si>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</si>
  <si>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</si>
  <si>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</si>
  <si>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</si>
  <si>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</si>
  <si>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</si>
  <si>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</si>
  <si>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</si>
  <si>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</si>
  <si>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</si>
  <si>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</si>
  <si>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</si>
  <si>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</si>
  <si>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</si>
  <si>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</si>
  <si>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</si>
  <si>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</si>
  <si>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</si>
  <si>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</si>
  <si>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</si>
  <si>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</si>
  <si>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</si>
  <si>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</si>
  <si>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</si>
  <si>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</si>
  <si>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</si>
  <si>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</si>
  <si>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</si>
  <si>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</si>
  <si>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</si>
  <si>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</si>
  <si>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</si>
  <si>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</si>
  <si>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</si>
  <si>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</si>
  <si>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</si>
  <si>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</si>
  <si>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</si>
  <si>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</si>
  <si>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</si>
  <si>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</si>
  <si>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</si>
  <si>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</si>
  <si>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</si>
  <si>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</si>
  <si>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</si>
  <si>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</si>
  <si>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</si>
  <si>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</si>
  <si>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</si>
  <si>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</si>
  <si>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</si>
  <si>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</si>
  <si>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</si>
  <si>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</si>
  <si>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</si>
  <si>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</si>
  <si>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</si>
  <si>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</si>
  <si>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</si>
  <si>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</si>
  <si>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</si>
  <si>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</si>
  <si>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</si>
  <si>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</si>
  <si>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</si>
  <si>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</si>
  <si>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</si>
  <si>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</si>
  <si>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</si>
  <si>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</si>
  <si>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</si>
  <si>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</si>
  <si>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</si>
  <si>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</si>
  <si>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</si>
  <si>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</si>
  <si>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</si>
  <si>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</si>
  <si>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</si>
  <si>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</si>
  <si>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</si>
  <si>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</si>
  <si>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</si>
  <si>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</si>
  <si>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</si>
  <si>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</si>
  <si>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</si>
  <si>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</si>
  <si>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</si>
  <si>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</si>
  <si>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</si>
  <si>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</si>
  <si>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</si>
  <si>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</si>
  <si>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</si>
  <si>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</si>
  <si>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</si>
  <si>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</si>
  <si>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</si>
  <si>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</si>
  <si>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</si>
  <si>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</si>
  <si>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</si>
  <si>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</si>
  <si>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</si>
  <si>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</si>
  <si>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</si>
  <si>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</si>
  <si>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</si>
  <si>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</si>
  <si>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</si>
  <si>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</si>
  <si>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</si>
  <si>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</si>
  <si>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</si>
  <si>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</si>
  <si>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</si>
  <si>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</si>
  <si>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</si>
  <si>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</si>
  <si>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</si>
  <si>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</si>
  <si>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</si>
  <si>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</si>
  <si>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</si>
  <si>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</si>
  <si>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</si>
  <si>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</si>
  <si>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</si>
  <si>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</si>
  <si>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</si>
  <si>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</si>
  <si>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</si>
  <si>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</si>
  <si>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</si>
  <si>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</si>
  <si>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</si>
  <si>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</si>
  <si>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</si>
  <si>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</si>
  <si>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</si>
  <si>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</si>
  <si>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</si>
  <si>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</si>
  <si>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</si>
  <si>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</si>
  <si>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</si>
  <si>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</si>
  <si>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</si>
  <si>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</si>
  <si>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</si>
  <si>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</si>
  <si>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</si>
  <si>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</si>
  <si>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</si>
  <si>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</si>
  <si>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</si>
  <si>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</si>
  <si>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</si>
  <si>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</si>
  <si>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</si>
  <si>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</si>
  <si>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</si>
  <si>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рабочей документации по объектам: «Модернизация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</si>
  <si>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НМЦ</t>
  </si>
  <si>
    <t>ВЗ</t>
  </si>
  <si>
    <t>ВЗЛ</t>
  </si>
  <si>
    <t>АО "Энергосервис Северо-Запада"</t>
  </si>
  <si>
    <t>ДС № 1 от 14.11.2024; ДС № 2 от 11.02.2025</t>
  </si>
  <si>
    <t>ООО "СтройЭнергоИмпорт"</t>
  </si>
  <si>
    <t>ООО "Аврора Групп"</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</si>
  <si>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</si>
  <si>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</si>
  <si>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</si>
  <si>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</si>
  <si>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</si>
  <si>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</si>
  <si>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</si>
  <si>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</si>
  <si>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</si>
  <si>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</si>
  <si>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</si>
  <si>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</si>
  <si>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</si>
  <si>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</si>
  <si>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</si>
  <si>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</si>
  <si>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</si>
  <si>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</si>
  <si>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</si>
  <si>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</si>
  <si>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</si>
  <si>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</si>
  <si>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</si>
  <si>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"Энергосервис Северо-Запада" договор № 6554-24 от 06.06.2024 (ДС № 1 от 14.11.2024; ДС № 2 от 11.02.2025) в ценах 2024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</si>
  <si>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</si>
  <si>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</si>
  <si>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</si>
  <si>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</si>
  <si>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</si>
  <si>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</si>
  <si>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</si>
  <si>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</si>
  <si>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</si>
  <si>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</si>
  <si>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</si>
  <si>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</si>
  <si>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"Энергосервис Северо-Запада" договор № 6554-24 от 06.06.2024 (ДС № 1 от 14.11.2024; ДС № 2 от 11.02.2025)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</si>
  <si>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</si>
  <si>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</si>
  <si>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</si>
  <si>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</si>
  <si>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</si>
  <si>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</si>
  <si>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</si>
  <si>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</si>
  <si>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</si>
  <si>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</si>
  <si>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</si>
  <si>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</si>
  <si>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</si>
  <si>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</si>
  <si>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</si>
  <si>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</si>
  <si>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</si>
  <si>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</si>
  <si>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</si>
  <si>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</si>
  <si>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</si>
  <si>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</si>
  <si>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</si>
  <si>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</si>
  <si>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ПАО "СОВКОМБАНК" соглашение № 2349/КИБ-РКЛ/25 от 11.06.2025 в ценах 2025 года без НДС, млн. руб.</t>
  </si>
  <si>
    <t>оплачено по договору, млн. руб.</t>
  </si>
  <si>
    <t>освоено по договору,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</si>
</sst>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0"/>
      <color rgb="FF000000"/>
      <name val="Arial Cyr"/>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5" fillId="0" borderId="0"/>
    <xf numFmtId="0" fontId="65" fillId="0" borderId="0"/>
    <xf numFmtId="0" fontId="65" fillId="0" borderId="0"/>
    <xf numFmtId="0" fontId="65" fillId="0" borderId="0"/>
    <xf numFmtId="0" fontId="65" fillId="0" borderId="0"/>
    <xf numFmtId="0" fontId="6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5" fillId="0" borderId="0" applyFont="0" applyFill="0" applyBorder="0" applyProtection="0"/>
    <xf numFmtId="165" fontId="4" fillId="0" borderId="0" applyFont="0" applyFill="0" applyBorder="0" applyProtection="0"/>
    <xf numFmtId="166" fontId="65" fillId="0" borderId="0" applyFont="0" applyFill="0" applyBorder="0" applyProtection="0"/>
    <xf numFmtId="0" fontId="23" fillId="4" borderId="0" applyNumberFormat="0" applyBorder="0" applyProtection="0"/>
  </cellStyleXfs>
  <cellXfs count="387">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67"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8" fontId="59" fillId="0" borderId="0" xfId="55" applyNumberFormat="1" applyFont="1" applyAlignment="1">
      <alignment horizontal="center" vertical="center"/>
    </xf>
    <xf numFmtId="169" fontId="39" fillId="0" borderId="10" xfId="55" applyNumberFormat="1" applyFont="1" applyBorder="1" applyAlignment="1">
      <alignment horizontal="center" vertical="center"/>
    </xf>
    <xf numFmtId="170" fontId="36" fillId="0" borderId="10" xfId="55" applyNumberFormat="1" applyFont="1" applyBorder="1" applyAlignment="1">
      <alignment vertical="center"/>
    </xf>
    <xf numFmtId="171" fontId="36" fillId="0" borderId="10" xfId="55" applyNumberFormat="1" applyFont="1" applyBorder="1" applyAlignment="1">
      <alignment vertical="center"/>
    </xf>
    <xf numFmtId="0" fontId="36" fillId="0" borderId="37" xfId="55" applyFont="1" applyBorder="1" applyAlignment="1">
      <alignment vertical="center" wrapText="1"/>
    </xf>
    <xf numFmtId="171"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2"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16" fillId="24" borderId="10" xfId="39" applyNumberFormat="1" applyFont="1" applyFill="1" applyBorder="1"/>
    <xf numFmtId="10" fontId="16" fillId="25" borderId="10" xfId="39" applyNumberFormat="1" applyFont="1" applyFill="1" applyBorder="1"/>
    <xf numFmtId="10" fontId="52" fillId="26"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6" borderId="10" xfId="39" applyFont="1" applyFill="1" applyBorder="1"/>
    <xf numFmtId="3" fontId="35" fillId="26" borderId="10" xfId="55" applyNumberFormat="1" applyFont="1" applyFill="1" applyBorder="1" applyAlignment="1">
      <alignment horizontal="right" vertical="center"/>
    </xf>
    <xf numFmtId="3" fontId="35" fillId="25" borderId="10" xfId="55" applyNumberFormat="1" applyFont="1" applyFill="1" applyBorder="1" applyAlignment="1">
      <alignment horizontal="right" vertical="center"/>
    </xf>
    <xf numFmtId="168" fontId="52" fillId="26" borderId="10" xfId="55" applyNumberFormat="1" applyFont="1" applyFill="1" applyBorder="1" applyAlignment="1">
      <alignment horizontal="right" vertical="center"/>
    </xf>
    <xf numFmtId="168" fontId="52" fillId="25"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62"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wrapText="1"/>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xf>
    <xf numFmtId="168"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4"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8" fillId="0" borderId="20" xfId="41" applyFont="1" applyBorder="1" applyAlignment="1">
      <alignment horizontal="left" vertical="center" wrapText="1"/>
    </xf>
    <xf numFmtId="0" fontId="36" fillId="0" borderId="40" xfId="41" applyFont="1" applyBorder="1" applyAlignment="1">
      <alignment vertical="top" wrapText="1"/>
    </xf>
    <xf numFmtId="0" fontId="36" fillId="0" borderId="41" xfId="41" applyFont="1" applyBorder="1" applyAlignment="1">
      <alignment vertical="top" wrapText="1"/>
    </xf>
    <xf numFmtId="0" fontId="52" fillId="0" borderId="10" xfId="52" applyFont="1" applyBorder="1" applyAlignment="1">
      <alignment vertical="center"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4" fontId="39" fillId="0" borderId="40" xfId="41" applyNumberFormat="1" applyFont="1" applyBorder="1" applyAlignment="1">
      <alignment horizontal="justify" vertical="top" wrapText="1"/>
    </xf>
    <xf numFmtId="0" fontId="15" fillId="27" borderId="0" xfId="41" applyFont="1" applyFill="1"/>
    <xf numFmtId="0" fontId="39" fillId="27" borderId="40" xfId="41" applyFont="1" applyFill="1" applyBorder="1" applyAlignment="1">
      <alignment horizontal="justify" vertical="top" wrapText="1"/>
    </xf>
    <xf numFmtId="174" fontId="39" fillId="27"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8" borderId="40" xfId="41" applyFont="1" applyFill="1" applyBorder="1" applyAlignment="1">
      <alignment horizontal="justify" vertical="top" wrapText="1"/>
    </xf>
    <xf numFmtId="4" fontId="39" fillId="28"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73"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0" fontId="39" fillId="29" borderId="40" xfId="41" applyFont="1" applyFill="1" applyBorder="1" applyAlignment="1">
      <alignment horizontal="justify" vertical="top" wrapText="1"/>
    </xf>
    <xf numFmtId="2" fontId="39" fillId="29" borderId="40" xfId="41" applyNumberFormat="1" applyFont="1" applyFill="1" applyBorder="1" applyAlignment="1">
      <alignment horizontal="left" vertical="center" wrapText="1"/>
    </xf>
    <xf numFmtId="0" fontId="39" fillId="0" borderId="40" xfId="41" applyFont="1" applyFill="1" applyBorder="1" applyAlignment="1">
      <alignment horizontal="justify" vertical="top" wrapText="1"/>
    </xf>
    <xf numFmtId="10" fontId="39" fillId="0" borderId="40" xfId="41" applyNumberFormat="1" applyFont="1" applyFill="1" applyBorder="1" applyAlignment="1">
      <alignment horizontal="justify" vertical="top" wrapText="1"/>
    </xf>
    <xf numFmtId="2" fontId="39" fillId="0" borderId="46" xfId="41" applyNumberFormat="1" applyFont="1" applyFill="1" applyBorder="1" applyAlignment="1">
      <alignment horizontal="left" vertical="center" wrapText="1"/>
    </xf>
    <xf numFmtId="10" fontId="72" fillId="30" borderId="10" xfId="39" applyNumberFormat="1" applyFont="1" applyFill="1" applyBorder="1"/>
    <xf numFmtId="0" fontId="40" fillId="0" borderId="10" xfId="52" applyFont="1" applyBorder="1" applyAlignment="1">
      <alignment horizontal="center" vertical="center" wrapText="1"/>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15" fillId="0" borderId="0" xfId="52" applyFont="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2"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28" fillId="0" borderId="10" xfId="52" applyFont="1" applyBorder="1" applyAlignment="1">
      <alignment horizontal="center" vertical="center" wrapText="1"/>
    </xf>
    <xf numFmtId="0" fontId="26" fillId="0" borderId="0" xfId="52" applyFont="1" applyAlignment="1">
      <alignment horizontal="center" vertical="center"/>
    </xf>
    <xf numFmtId="0" fontId="15" fillId="0" borderId="14" xfId="52" applyFont="1" applyBorder="1" applyAlignment="1">
      <alignment vertical="center"/>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33" fillId="0" borderId="0" xfId="55" applyFont="1" applyAlignment="1">
      <alignment horizontal="left"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45" fillId="0" borderId="0" xfId="52" applyFont="1" applyAlignment="1">
      <alignment horizontal="center" vertical="center"/>
    </xf>
    <xf numFmtId="0" fontId="28" fillId="0" borderId="0" xfId="53" applyFont="1" applyAlignment="1">
      <alignment horizontal="center" vertical="center"/>
    </xf>
    <xf numFmtId="0" fontId="44" fillId="0" borderId="0" xfId="52"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34" fillId="0" borderId="0" xfId="52" applyFont="1" applyAlignment="1">
      <alignment horizontal="center" vertical="center"/>
    </xf>
    <xf numFmtId="0" fontId="61"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8" fillId="0" borderId="10"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28" fillId="0" borderId="19"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xf numFmtId="0" fontId="29" fillId="0" borderId="0" xfId="41"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8">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beve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-49500198.861695386</c:v>
                </c:pt>
                <c:pt idx="1">
                  <c:v>0</c:v>
                </c:pt>
                <c:pt idx="2">
                  <c:v>0</c:v>
                </c:pt>
                <c:pt idx="3">
                  <c:v>-419344.73628863023</c:v>
                </c:pt>
                <c:pt idx="4">
                  <c:v>-385736.38815628155</c:v>
                </c:pt>
                <c:pt idx="5">
                  <c:v>-354821.57821921795</c:v>
                </c:pt>
                <c:pt idx="6">
                  <c:v>-326384.43308845634</c:v>
                </c:pt>
                <c:pt idx="7">
                  <c:v>-300226.38052936544</c:v>
                </c:pt>
                <c:pt idx="8">
                  <c:v>-276164.76286212745</c:v>
                </c:pt>
                <c:pt idx="9">
                  <c:v>-254031.56149109709</c:v>
                </c:pt>
                <c:pt idx="10">
                  <c:v>-233672.22365665107</c:v>
                </c:pt>
                <c:pt idx="11">
                  <c:v>-214944.58321690719</c:v>
                </c:pt>
              </c:numCache>
            </c:numRef>
          </c:val>
          <c:smooth val="0"/>
          <c:extLst>
            <c:ext xmlns:c16="http://schemas.microsoft.com/office/drawing/2014/chart" uri="{C3380CC4-5D6E-409C-BE32-E72D297353CC}">
              <c16:uniqueId val="{00000000-2A3D-4240-ABCD-8B18D3B9409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-49500198.861695386</c:v>
                </c:pt>
                <c:pt idx="1">
                  <c:v>-49500198.861695386</c:v>
                </c:pt>
                <c:pt idx="2">
                  <c:v>-49500198.861695386</c:v>
                </c:pt>
                <c:pt idx="3">
                  <c:v>-49919543.597984016</c:v>
                </c:pt>
                <c:pt idx="4">
                  <c:v>-50305279.986140296</c:v>
                </c:pt>
                <c:pt idx="5">
                  <c:v>-50660101.564359516</c:v>
                </c:pt>
                <c:pt idx="6">
                  <c:v>-50986485.997447975</c:v>
                </c:pt>
                <c:pt idx="7">
                  <c:v>-51286712.377977341</c:v>
                </c:pt>
                <c:pt idx="8">
                  <c:v>-51562877.140839472</c:v>
                </c:pt>
                <c:pt idx="9">
                  <c:v>-51816908.702330567</c:v>
                </c:pt>
                <c:pt idx="10">
                  <c:v>-52050580.925987221</c:v>
                </c:pt>
                <c:pt idx="11">
                  <c:v>-52265525.509204127</c:v>
                </c:pt>
              </c:numCache>
            </c:numRef>
          </c:val>
          <c:smooth val="0"/>
          <c:extLst>
            <c:ext xmlns:c16="http://schemas.microsoft.com/office/drawing/2014/chart" uri="{C3380CC4-5D6E-409C-BE32-E72D297353CC}">
              <c16:uniqueId val="{00000001-2A3D-4240-ABCD-8B18D3B9409D}"/>
            </c:ext>
          </c:extLst>
        </c:ser>
        <c:dLbls>
          <c:showLegendKey val="0"/>
          <c:showVal val="0"/>
          <c:showCatName val="0"/>
          <c:showSerName val="0"/>
          <c:showPercent val="0"/>
          <c:showBubbleSize val="0"/>
        </c:dLbls>
        <c:smooth val="0"/>
        <c:axId val="590733200"/>
        <c:axId val="590716736"/>
      </c:lineChart>
      <c:catAx>
        <c:axId val="5907332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16736"/>
        <c:crosses val="autoZero"/>
        <c:auto val="1"/>
        <c:lblAlgn val="ctr"/>
        <c:lblOffset val="100"/>
        <c:noMultiLvlLbl val="0"/>
      </c:catAx>
      <c:valAx>
        <c:axId val="59071673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3320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81" t="s">
        <v>588</v>
      </c>
      <c r="B5" s="281"/>
      <c r="C5" s="281"/>
      <c r="D5" s="7"/>
      <c r="E5" s="7"/>
      <c r="F5" s="7"/>
      <c r="G5" s="7"/>
      <c r="H5" s="7"/>
      <c r="I5" s="7"/>
      <c r="J5" s="7"/>
    </row>
    <row r="6" spans="1:22" s="2" customFormat="1" ht="18.75" x14ac:dyDescent="0.3">
      <c r="A6" s="5"/>
      <c r="H6" s="4"/>
    </row>
    <row r="7" spans="1:22" s="2" customFormat="1" ht="18.75" x14ac:dyDescent="0.2">
      <c r="A7" s="282" t="s">
        <v>3</v>
      </c>
      <c r="B7" s="282"/>
      <c r="C7" s="282"/>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83" t="s">
        <v>4</v>
      </c>
      <c r="B9" s="283"/>
      <c r="C9" s="283"/>
      <c r="D9" s="10"/>
      <c r="E9" s="10"/>
      <c r="F9" s="10"/>
      <c r="G9" s="10"/>
      <c r="H9" s="10"/>
      <c r="I9" s="9"/>
      <c r="J9" s="9"/>
      <c r="K9" s="9"/>
      <c r="L9" s="9"/>
      <c r="M9" s="9"/>
      <c r="N9" s="9"/>
      <c r="O9" s="9"/>
      <c r="P9" s="9"/>
      <c r="Q9" s="9"/>
      <c r="R9" s="9"/>
      <c r="S9" s="9"/>
      <c r="T9" s="9"/>
      <c r="U9" s="9"/>
      <c r="V9" s="9"/>
    </row>
    <row r="10" spans="1:22" s="2" customFormat="1" ht="18.75" x14ac:dyDescent="0.2">
      <c r="A10" s="277" t="s">
        <v>5</v>
      </c>
      <c r="B10" s="277"/>
      <c r="C10" s="277"/>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80" t="s">
        <v>6</v>
      </c>
      <c r="B12" s="280"/>
      <c r="C12" s="280"/>
      <c r="D12" s="10"/>
      <c r="E12" s="10"/>
      <c r="F12" s="10"/>
      <c r="G12" s="10"/>
      <c r="H12" s="10"/>
      <c r="I12" s="9"/>
      <c r="J12" s="9"/>
      <c r="K12" s="9"/>
      <c r="L12" s="9"/>
      <c r="M12" s="9"/>
      <c r="N12" s="9"/>
      <c r="O12" s="9"/>
      <c r="P12" s="9"/>
      <c r="Q12" s="9"/>
      <c r="R12" s="9"/>
      <c r="S12" s="9"/>
      <c r="T12" s="9"/>
      <c r="U12" s="9"/>
      <c r="V12" s="9"/>
    </row>
    <row r="13" spans="1:22" s="2" customFormat="1" ht="18.75" x14ac:dyDescent="0.2">
      <c r="A13" s="277" t="s">
        <v>7</v>
      </c>
      <c r="B13" s="277"/>
      <c r="C13" s="277"/>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8" t="s">
        <v>8</v>
      </c>
      <c r="B15" s="278"/>
      <c r="C15" s="278"/>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7" t="s">
        <v>9</v>
      </c>
      <c r="B16" s="277"/>
      <c r="C16" s="277"/>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79" t="s">
        <v>10</v>
      </c>
      <c r="B18" s="280"/>
      <c r="C18" s="280"/>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4"/>
      <c r="B24" s="275"/>
      <c r="C24" s="276"/>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28</v>
      </c>
      <c r="D27" s="11"/>
      <c r="E27" s="11"/>
      <c r="F27" s="11"/>
      <c r="G27" s="11"/>
      <c r="H27" s="12"/>
      <c r="I27" s="12"/>
      <c r="J27" s="12"/>
      <c r="K27" s="12"/>
      <c r="L27" s="12"/>
      <c r="M27" s="12"/>
      <c r="N27" s="12"/>
      <c r="O27" s="12"/>
      <c r="P27" s="12"/>
      <c r="Q27" s="12"/>
      <c r="R27" s="12"/>
    </row>
    <row r="28" spans="1:22" s="13" customFormat="1" ht="42.75" customHeight="1" x14ac:dyDescent="0.2">
      <c r="A28" s="18" t="s">
        <v>29</v>
      </c>
      <c r="B28" s="20" t="s">
        <v>30</v>
      </c>
      <c r="C28" s="15" t="s">
        <v>31</v>
      </c>
      <c r="D28" s="11"/>
      <c r="E28" s="11"/>
      <c r="F28" s="11"/>
      <c r="G28" s="11"/>
      <c r="H28" s="12"/>
      <c r="I28" s="12"/>
      <c r="J28" s="12"/>
      <c r="K28" s="12"/>
      <c r="L28" s="12"/>
      <c r="M28" s="12"/>
      <c r="N28" s="12"/>
      <c r="O28" s="12"/>
      <c r="P28" s="12"/>
      <c r="Q28" s="12"/>
      <c r="R28" s="12"/>
    </row>
    <row r="29" spans="1:22" s="13" customFormat="1" ht="51.75" customHeight="1" x14ac:dyDescent="0.2">
      <c r="A29" s="18" t="s">
        <v>32</v>
      </c>
      <c r="B29" s="20" t="s">
        <v>33</v>
      </c>
      <c r="C29" s="15" t="s">
        <v>31</v>
      </c>
      <c r="D29" s="11"/>
      <c r="E29" s="11"/>
      <c r="F29" s="11"/>
      <c r="G29" s="11"/>
      <c r="H29" s="12"/>
      <c r="I29" s="12"/>
      <c r="J29" s="12"/>
      <c r="K29" s="12"/>
      <c r="L29" s="12"/>
      <c r="M29" s="12"/>
      <c r="N29" s="12"/>
      <c r="O29" s="12"/>
      <c r="P29" s="12"/>
      <c r="Q29" s="12"/>
      <c r="R29" s="12"/>
    </row>
    <row r="30" spans="1:22" s="13" customFormat="1" ht="51.75" customHeight="1" x14ac:dyDescent="0.2">
      <c r="A30" s="18" t="s">
        <v>34</v>
      </c>
      <c r="B30" s="20" t="s">
        <v>35</v>
      </c>
      <c r="C30" s="15" t="s">
        <v>31</v>
      </c>
      <c r="D30" s="11"/>
      <c r="E30" s="11"/>
      <c r="F30" s="11"/>
      <c r="G30" s="11"/>
      <c r="H30" s="12"/>
      <c r="I30" s="12"/>
      <c r="J30" s="12"/>
      <c r="K30" s="12"/>
      <c r="L30" s="12"/>
      <c r="M30" s="12"/>
      <c r="N30" s="12"/>
      <c r="O30" s="12"/>
      <c r="P30" s="12"/>
      <c r="Q30" s="12"/>
      <c r="R30" s="12"/>
    </row>
    <row r="31" spans="1:22" s="13" customFormat="1" ht="51.75" customHeight="1" x14ac:dyDescent="0.2">
      <c r="A31" s="18" t="s">
        <v>36</v>
      </c>
      <c r="B31" s="20" t="s">
        <v>37</v>
      </c>
      <c r="C31" s="15" t="s">
        <v>31</v>
      </c>
      <c r="D31" s="11"/>
      <c r="E31" s="11"/>
      <c r="F31" s="11"/>
      <c r="G31" s="11"/>
      <c r="H31" s="12"/>
      <c r="I31" s="12"/>
      <c r="J31" s="12"/>
      <c r="K31" s="12"/>
      <c r="L31" s="12"/>
      <c r="M31" s="12"/>
      <c r="N31" s="12"/>
      <c r="O31" s="12"/>
      <c r="P31" s="12"/>
      <c r="Q31" s="12"/>
      <c r="R31" s="12"/>
    </row>
    <row r="32" spans="1:22" s="13" customFormat="1" ht="51.75" customHeight="1" x14ac:dyDescent="0.2">
      <c r="A32" s="18" t="s">
        <v>38</v>
      </c>
      <c r="B32" s="20" t="s">
        <v>39</v>
      </c>
      <c r="C32" s="15" t="s">
        <v>31</v>
      </c>
      <c r="D32" s="11"/>
      <c r="E32" s="11"/>
      <c r="F32" s="11"/>
      <c r="G32" s="11"/>
      <c r="H32" s="12"/>
      <c r="I32" s="12"/>
      <c r="J32" s="12"/>
      <c r="K32" s="12"/>
      <c r="L32" s="12"/>
      <c r="M32" s="12"/>
      <c r="N32" s="12"/>
      <c r="O32" s="12"/>
      <c r="P32" s="12"/>
      <c r="Q32" s="12"/>
      <c r="R32" s="12"/>
    </row>
    <row r="33" spans="1:18" s="13" customFormat="1" ht="101.25" customHeight="1" x14ac:dyDescent="0.2">
      <c r="A33" s="18" t="s">
        <v>40</v>
      </c>
      <c r="B33" s="20" t="s">
        <v>41</v>
      </c>
      <c r="C33" s="15" t="s">
        <v>42</v>
      </c>
      <c r="D33" s="11"/>
      <c r="E33" s="11"/>
      <c r="F33" s="11"/>
      <c r="G33" s="11"/>
      <c r="H33" s="12"/>
      <c r="I33" s="12"/>
      <c r="J33" s="12"/>
      <c r="K33" s="12"/>
      <c r="L33" s="12"/>
      <c r="M33" s="12"/>
      <c r="N33" s="12"/>
      <c r="O33" s="12"/>
      <c r="P33" s="12"/>
      <c r="Q33" s="12"/>
      <c r="R33" s="12"/>
    </row>
    <row r="34" spans="1:18" ht="111" customHeight="1" x14ac:dyDescent="0.25">
      <c r="A34" s="18" t="s">
        <v>43</v>
      </c>
      <c r="B34" s="20" t="s">
        <v>44</v>
      </c>
      <c r="C34" s="15" t="s">
        <v>31</v>
      </c>
    </row>
    <row r="35" spans="1:18" ht="58.5" customHeight="1" x14ac:dyDescent="0.25">
      <c r="A35" s="18" t="s">
        <v>45</v>
      </c>
      <c r="B35" s="20" t="s">
        <v>46</v>
      </c>
      <c r="C35" s="15" t="s">
        <v>31</v>
      </c>
    </row>
    <row r="36" spans="1:18" ht="51.75" customHeight="1" x14ac:dyDescent="0.25">
      <c r="A36" s="18" t="s">
        <v>47</v>
      </c>
      <c r="B36" s="20" t="s">
        <v>48</v>
      </c>
      <c r="C36" s="15" t="s">
        <v>31</v>
      </c>
    </row>
    <row r="37" spans="1:18" ht="43.5" customHeight="1" x14ac:dyDescent="0.25">
      <c r="A37" s="18" t="s">
        <v>49</v>
      </c>
      <c r="B37" s="20" t="s">
        <v>50</v>
      </c>
      <c r="C37" s="15" t="s">
        <v>589</v>
      </c>
    </row>
    <row r="38" spans="1:18" ht="43.5" customHeight="1" x14ac:dyDescent="0.25">
      <c r="A38" s="18" t="s">
        <v>52</v>
      </c>
      <c r="B38" s="20" t="s">
        <v>53</v>
      </c>
      <c r="C38" s="15" t="s">
        <v>31</v>
      </c>
    </row>
    <row r="39" spans="1:18" ht="23.25" customHeight="1" x14ac:dyDescent="0.25">
      <c r="A39" s="274"/>
      <c r="B39" s="275"/>
      <c r="C39" s="276"/>
    </row>
    <row r="40" spans="1:18" ht="63" x14ac:dyDescent="0.25">
      <c r="A40" s="18" t="s">
        <v>54</v>
      </c>
      <c r="B40" s="20" t="s">
        <v>55</v>
      </c>
      <c r="C40" s="22" t="str">
        <f>CONCATENATE("Фтз=",ROUND('6.2. Паспорт фин осв ввод'!C24,2)," млн рублей; Фит=",ROUND('6.2. Паспорт фин осв ввод'!C24,2)," млн рублей")</f>
        <v>Фтз=63,19 млн рублей; Фит=63,19 млн рублей</v>
      </c>
    </row>
    <row r="41" spans="1:18" ht="105.75" customHeight="1" x14ac:dyDescent="0.25">
      <c r="A41" s="18" t="s">
        <v>56</v>
      </c>
      <c r="B41" s="20" t="s">
        <v>57</v>
      </c>
      <c r="C41" s="15" t="s">
        <v>51</v>
      </c>
    </row>
    <row r="42" spans="1:18" ht="83.25" customHeight="1" x14ac:dyDescent="0.25">
      <c r="A42" s="18" t="s">
        <v>58</v>
      </c>
      <c r="B42" s="20" t="s">
        <v>59</v>
      </c>
      <c r="C42" s="15" t="s">
        <v>51</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74"/>
      <c r="B47" s="275"/>
      <c r="C47" s="276"/>
    </row>
    <row r="48" spans="1:18" ht="75.75" customHeight="1" x14ac:dyDescent="0.25">
      <c r="A48" s="18" t="s">
        <v>69</v>
      </c>
      <c r="B48" s="20" t="s">
        <v>70</v>
      </c>
      <c r="C48" s="23" t="str">
        <f>CONCATENATE(ROUND('6.2. Паспорт фин осв ввод'!AC24,2)," млн рублей")</f>
        <v>1,37 млн рублей</v>
      </c>
    </row>
    <row r="49" spans="1:3" ht="71.25" customHeight="1" x14ac:dyDescent="0.25">
      <c r="A49" s="18" t="s">
        <v>71</v>
      </c>
      <c r="B49" s="20" t="s">
        <v>72</v>
      </c>
      <c r="C49" s="23" t="str">
        <f>CONCATENATE(ROUND('6.2. Паспорт фин осв ввод'!AC30,2)," млн рублей")</f>
        <v>1,15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2" customFormat="1" ht="15.75" x14ac:dyDescent="0.2">
      <c r="A5" s="5"/>
    </row>
    <row r="6" spans="1:28" s="2" customFormat="1" ht="18.75" x14ac:dyDescent="0.2">
      <c r="A6" s="282" t="s">
        <v>3</v>
      </c>
      <c r="B6" s="282"/>
      <c r="C6" s="282"/>
      <c r="D6" s="282"/>
      <c r="E6" s="282"/>
      <c r="F6" s="282"/>
      <c r="G6" s="282"/>
      <c r="H6" s="282"/>
      <c r="I6" s="282"/>
      <c r="J6" s="282"/>
      <c r="K6" s="282"/>
      <c r="L6" s="282"/>
      <c r="M6" s="282"/>
      <c r="N6" s="282"/>
      <c r="O6" s="282"/>
      <c r="P6" s="282"/>
      <c r="Q6" s="282"/>
      <c r="R6" s="282"/>
      <c r="S6" s="282"/>
      <c r="T6" s="9"/>
      <c r="U6" s="9"/>
      <c r="V6" s="9"/>
      <c r="W6" s="9"/>
      <c r="X6" s="9"/>
      <c r="Y6" s="9"/>
      <c r="Z6" s="9"/>
      <c r="AA6" s="9"/>
      <c r="AB6" s="9"/>
    </row>
    <row r="7" spans="1:28" s="2" customFormat="1" ht="18.75" x14ac:dyDescent="0.2">
      <c r="A7" s="282"/>
      <c r="B7" s="282"/>
      <c r="C7" s="282"/>
      <c r="D7" s="282"/>
      <c r="E7" s="282"/>
      <c r="F7" s="282"/>
      <c r="G7" s="282"/>
      <c r="H7" s="282"/>
      <c r="I7" s="282"/>
      <c r="J7" s="282"/>
      <c r="K7" s="282"/>
      <c r="L7" s="282"/>
      <c r="M7" s="282"/>
      <c r="N7" s="282"/>
      <c r="O7" s="282"/>
      <c r="P7" s="282"/>
      <c r="Q7" s="282"/>
      <c r="R7" s="282"/>
      <c r="S7" s="282"/>
      <c r="T7" s="9"/>
      <c r="U7" s="9"/>
      <c r="V7" s="9"/>
      <c r="W7" s="9"/>
      <c r="X7" s="9"/>
      <c r="Y7" s="9"/>
      <c r="Z7" s="9"/>
      <c r="AA7" s="9"/>
      <c r="AB7" s="9"/>
    </row>
    <row r="8" spans="1:28" s="2" customFormat="1" ht="18.75" x14ac:dyDescent="0.2">
      <c r="A8" s="290" t="str">
        <f>'1. паспорт местоположение'!A9:C9</f>
        <v>Акционерное общество "Россети Янтарь" ДЗО  ПАО "Россети"</v>
      </c>
      <c r="B8" s="290"/>
      <c r="C8" s="290"/>
      <c r="D8" s="290"/>
      <c r="E8" s="290"/>
      <c r="F8" s="290"/>
      <c r="G8" s="290"/>
      <c r="H8" s="290"/>
      <c r="I8" s="290"/>
      <c r="J8" s="290"/>
      <c r="K8" s="290"/>
      <c r="L8" s="290"/>
      <c r="M8" s="290"/>
      <c r="N8" s="290"/>
      <c r="O8" s="290"/>
      <c r="P8" s="290"/>
      <c r="Q8" s="290"/>
      <c r="R8" s="290"/>
      <c r="S8" s="290"/>
      <c r="T8" s="9"/>
      <c r="U8" s="9"/>
      <c r="V8" s="9"/>
      <c r="W8" s="9"/>
      <c r="X8" s="9"/>
      <c r="Y8" s="9"/>
      <c r="Z8" s="9"/>
      <c r="AA8" s="9"/>
      <c r="AB8" s="9"/>
    </row>
    <row r="9" spans="1:28" s="2" customFormat="1" ht="18.75" x14ac:dyDescent="0.2">
      <c r="A9" s="277" t="s">
        <v>5</v>
      </c>
      <c r="B9" s="277"/>
      <c r="C9" s="277"/>
      <c r="D9" s="277"/>
      <c r="E9" s="277"/>
      <c r="F9" s="277"/>
      <c r="G9" s="277"/>
      <c r="H9" s="277"/>
      <c r="I9" s="277"/>
      <c r="J9" s="277"/>
      <c r="K9" s="277"/>
      <c r="L9" s="277"/>
      <c r="M9" s="277"/>
      <c r="N9" s="277"/>
      <c r="O9" s="277"/>
      <c r="P9" s="277"/>
      <c r="Q9" s="277"/>
      <c r="R9" s="277"/>
      <c r="S9" s="277"/>
      <c r="T9" s="9"/>
      <c r="U9" s="9"/>
      <c r="V9" s="9"/>
      <c r="W9" s="9"/>
      <c r="X9" s="9"/>
      <c r="Y9" s="9"/>
      <c r="Z9" s="9"/>
      <c r="AA9" s="9"/>
      <c r="AB9" s="9"/>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9"/>
      <c r="U10" s="9"/>
      <c r="V10" s="9"/>
      <c r="W10" s="9"/>
      <c r="X10" s="9"/>
      <c r="Y10" s="9"/>
      <c r="Z10" s="9"/>
      <c r="AA10" s="9"/>
      <c r="AB10" s="9"/>
    </row>
    <row r="11" spans="1:28" s="2" customFormat="1" ht="18.75" x14ac:dyDescent="0.2">
      <c r="A11" s="290" t="str">
        <f>'1. паспорт местоположение'!A12:C12</f>
        <v>N_181-49</v>
      </c>
      <c r="B11" s="290"/>
      <c r="C11" s="290"/>
      <c r="D11" s="290"/>
      <c r="E11" s="290"/>
      <c r="F11" s="290"/>
      <c r="G11" s="290"/>
      <c r="H11" s="290"/>
      <c r="I11" s="290"/>
      <c r="J11" s="290"/>
      <c r="K11" s="290"/>
      <c r="L11" s="290"/>
      <c r="M11" s="290"/>
      <c r="N11" s="290"/>
      <c r="O11" s="290"/>
      <c r="P11" s="290"/>
      <c r="Q11" s="290"/>
      <c r="R11" s="290"/>
      <c r="S11" s="290"/>
      <c r="T11" s="9"/>
      <c r="U11" s="9"/>
      <c r="V11" s="9"/>
      <c r="W11" s="9"/>
      <c r="X11" s="9"/>
      <c r="Y11" s="9"/>
      <c r="Z11" s="9"/>
      <c r="AA11" s="9"/>
      <c r="AB11" s="9"/>
    </row>
    <row r="12" spans="1:28" s="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9"/>
      <c r="U12" s="9"/>
      <c r="V12" s="9"/>
      <c r="W12" s="9"/>
      <c r="X12" s="9"/>
      <c r="Y12" s="9"/>
      <c r="Z12" s="9"/>
      <c r="AA12" s="9"/>
      <c r="AB12" s="9"/>
    </row>
    <row r="13" spans="1:28" s="2"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2"/>
      <c r="U13" s="12"/>
      <c r="V13" s="12"/>
      <c r="W13" s="12"/>
      <c r="X13" s="12"/>
      <c r="Y13" s="12"/>
      <c r="Z13" s="12"/>
      <c r="AA13" s="12"/>
      <c r="AB13" s="12"/>
    </row>
    <row r="14" spans="1:28" s="13" customFormat="1" ht="12" x14ac:dyDescent="0.2">
      <c r="A14" s="290"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90"/>
      <c r="C14" s="290"/>
      <c r="D14" s="290"/>
      <c r="E14" s="290"/>
      <c r="F14" s="290"/>
      <c r="G14" s="290"/>
      <c r="H14" s="290"/>
      <c r="I14" s="290"/>
      <c r="J14" s="290"/>
      <c r="K14" s="290"/>
      <c r="L14" s="290"/>
      <c r="M14" s="290"/>
      <c r="N14" s="290"/>
      <c r="O14" s="290"/>
      <c r="P14" s="290"/>
      <c r="Q14" s="290"/>
      <c r="R14" s="290"/>
      <c r="S14" s="290"/>
      <c r="T14" s="10"/>
      <c r="U14" s="10"/>
      <c r="V14" s="10"/>
      <c r="W14" s="10"/>
      <c r="X14" s="10"/>
      <c r="Y14" s="10"/>
      <c r="Z14" s="10"/>
      <c r="AA14" s="10"/>
      <c r="AB14" s="10"/>
    </row>
    <row r="15" spans="1:28" s="13" customFormat="1" ht="15" customHeight="1" x14ac:dyDescent="0.2">
      <c r="A15" s="277" t="s">
        <v>9</v>
      </c>
      <c r="B15" s="277"/>
      <c r="C15" s="277"/>
      <c r="D15" s="277"/>
      <c r="E15" s="277"/>
      <c r="F15" s="277"/>
      <c r="G15" s="277"/>
      <c r="H15" s="277"/>
      <c r="I15" s="277"/>
      <c r="J15" s="277"/>
      <c r="K15" s="277"/>
      <c r="L15" s="277"/>
      <c r="M15" s="277"/>
      <c r="N15" s="277"/>
      <c r="O15" s="277"/>
      <c r="P15" s="277"/>
      <c r="Q15" s="277"/>
      <c r="R15" s="277"/>
      <c r="S15" s="277"/>
      <c r="T15" s="11"/>
      <c r="U15" s="11"/>
      <c r="V15" s="11"/>
      <c r="W15" s="11"/>
      <c r="X15" s="11"/>
      <c r="Y15" s="11"/>
      <c r="Z15" s="11"/>
      <c r="AA15" s="11"/>
      <c r="AB15" s="11"/>
    </row>
    <row r="16" spans="1:28" s="1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2"/>
      <c r="U16" s="12"/>
      <c r="V16" s="12"/>
      <c r="W16" s="12"/>
      <c r="X16" s="12"/>
      <c r="Y16" s="12"/>
    </row>
    <row r="17" spans="1:28" s="13" customFormat="1" ht="45.75" customHeight="1" x14ac:dyDescent="0.2">
      <c r="A17" s="279" t="s">
        <v>73</v>
      </c>
      <c r="B17" s="279"/>
      <c r="C17" s="279"/>
      <c r="D17" s="279"/>
      <c r="E17" s="279"/>
      <c r="F17" s="279"/>
      <c r="G17" s="279"/>
      <c r="H17" s="279"/>
      <c r="I17" s="279"/>
      <c r="J17" s="279"/>
      <c r="K17" s="279"/>
      <c r="L17" s="279"/>
      <c r="M17" s="279"/>
      <c r="N17" s="279"/>
      <c r="O17" s="279"/>
      <c r="P17" s="279"/>
      <c r="Q17" s="279"/>
      <c r="R17" s="279"/>
      <c r="S17" s="279"/>
      <c r="T17" s="14"/>
      <c r="U17" s="14"/>
      <c r="V17" s="14"/>
      <c r="W17" s="14"/>
      <c r="X17" s="14"/>
      <c r="Y17" s="14"/>
      <c r="Z17" s="14"/>
      <c r="AA17" s="14"/>
      <c r="AB17" s="14"/>
    </row>
    <row r="18" spans="1:28" s="1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2"/>
      <c r="U18" s="12"/>
      <c r="V18" s="12"/>
      <c r="W18" s="12"/>
      <c r="X18" s="12"/>
      <c r="Y18" s="12"/>
    </row>
    <row r="19" spans="1:28" s="13" customFormat="1" ht="54" customHeight="1" x14ac:dyDescent="0.2">
      <c r="A19" s="285" t="s">
        <v>11</v>
      </c>
      <c r="B19" s="285" t="s">
        <v>74</v>
      </c>
      <c r="C19" s="288" t="s">
        <v>75</v>
      </c>
      <c r="D19" s="285" t="s">
        <v>76</v>
      </c>
      <c r="E19" s="285" t="s">
        <v>77</v>
      </c>
      <c r="F19" s="285" t="s">
        <v>78</v>
      </c>
      <c r="G19" s="285" t="s">
        <v>79</v>
      </c>
      <c r="H19" s="285" t="s">
        <v>80</v>
      </c>
      <c r="I19" s="285" t="s">
        <v>81</v>
      </c>
      <c r="J19" s="285" t="s">
        <v>82</v>
      </c>
      <c r="K19" s="285" t="s">
        <v>83</v>
      </c>
      <c r="L19" s="285" t="s">
        <v>84</v>
      </c>
      <c r="M19" s="285" t="s">
        <v>85</v>
      </c>
      <c r="N19" s="285" t="s">
        <v>86</v>
      </c>
      <c r="O19" s="285" t="s">
        <v>87</v>
      </c>
      <c r="P19" s="285" t="s">
        <v>88</v>
      </c>
      <c r="Q19" s="285" t="s">
        <v>89</v>
      </c>
      <c r="R19" s="285"/>
      <c r="S19" s="284" t="s">
        <v>90</v>
      </c>
      <c r="T19" s="12"/>
      <c r="U19" s="12"/>
      <c r="V19" s="12"/>
      <c r="W19" s="12"/>
      <c r="X19" s="12"/>
      <c r="Y19" s="12"/>
    </row>
    <row r="20" spans="1:28" s="13" customFormat="1" ht="180.75" customHeight="1" x14ac:dyDescent="0.2">
      <c r="A20" s="285"/>
      <c r="B20" s="285"/>
      <c r="C20" s="289"/>
      <c r="D20" s="285"/>
      <c r="E20" s="285"/>
      <c r="F20" s="285"/>
      <c r="G20" s="285"/>
      <c r="H20" s="285"/>
      <c r="I20" s="285"/>
      <c r="J20" s="285"/>
      <c r="K20" s="285"/>
      <c r="L20" s="285"/>
      <c r="M20" s="285"/>
      <c r="N20" s="285"/>
      <c r="O20" s="285"/>
      <c r="P20" s="285"/>
      <c r="Q20" s="24" t="s">
        <v>91</v>
      </c>
      <c r="R20" s="25" t="s">
        <v>92</v>
      </c>
      <c r="S20" s="284"/>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AB23" sqref="AB23"/>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2" customFormat="1" x14ac:dyDescent="0.2">
      <c r="A7" s="5"/>
    </row>
    <row r="8" spans="1:20" s="2" customFormat="1" ht="18.75" x14ac:dyDescent="0.2">
      <c r="A8" s="282" t="s">
        <v>3</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90" t="str">
        <f>'1. паспорт местоположение'!A9:C9</f>
        <v>Акционерное общество "Россети Янтарь" ДЗО  ПАО "Россети"</v>
      </c>
      <c r="B10" s="290"/>
      <c r="C10" s="290"/>
      <c r="D10" s="290"/>
      <c r="E10" s="290"/>
      <c r="F10" s="290"/>
      <c r="G10" s="290"/>
      <c r="H10" s="290"/>
      <c r="I10" s="290"/>
      <c r="J10" s="290"/>
      <c r="K10" s="290"/>
      <c r="L10" s="290"/>
      <c r="M10" s="290"/>
      <c r="N10" s="290"/>
      <c r="O10" s="290"/>
      <c r="P10" s="290"/>
      <c r="Q10" s="290"/>
      <c r="R10" s="290"/>
      <c r="S10" s="290"/>
      <c r="T10" s="290"/>
    </row>
    <row r="11" spans="1:20" s="2" customFormat="1" ht="18.75" customHeight="1" x14ac:dyDescent="0.2">
      <c r="A11" s="277" t="s">
        <v>5</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90" t="str">
        <f>'1. паспорт местоположение'!A12:C12</f>
        <v>N_181-49</v>
      </c>
      <c r="B13" s="290"/>
      <c r="C13" s="290"/>
      <c r="D13" s="290"/>
      <c r="E13" s="290"/>
      <c r="F13" s="290"/>
      <c r="G13" s="290"/>
      <c r="H13" s="290"/>
      <c r="I13" s="290"/>
      <c r="J13" s="290"/>
      <c r="K13" s="290"/>
      <c r="L13" s="290"/>
      <c r="M13" s="290"/>
      <c r="N13" s="290"/>
      <c r="O13" s="290"/>
      <c r="P13" s="290"/>
      <c r="Q13" s="290"/>
      <c r="R13" s="290"/>
      <c r="S13" s="290"/>
      <c r="T13" s="290"/>
    </row>
    <row r="14" spans="1:20" s="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2"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13" customFormat="1" ht="12" x14ac:dyDescent="0.2">
      <c r="A16" s="290"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90"/>
      <c r="C16" s="290"/>
      <c r="D16" s="290"/>
      <c r="E16" s="290"/>
      <c r="F16" s="290"/>
      <c r="G16" s="290"/>
      <c r="H16" s="290"/>
      <c r="I16" s="290"/>
      <c r="J16" s="290"/>
      <c r="K16" s="290"/>
      <c r="L16" s="290"/>
      <c r="M16" s="290"/>
      <c r="N16" s="290"/>
      <c r="O16" s="290"/>
      <c r="P16" s="290"/>
      <c r="Q16" s="290"/>
      <c r="R16" s="290"/>
      <c r="S16" s="290"/>
      <c r="T16" s="290"/>
    </row>
    <row r="17" spans="1:113" s="13" customFormat="1" ht="15" customHeight="1" x14ac:dyDescent="0.2">
      <c r="A17" s="277" t="s">
        <v>9</v>
      </c>
      <c r="B17" s="277"/>
      <c r="C17" s="277"/>
      <c r="D17" s="277"/>
      <c r="E17" s="277"/>
      <c r="F17" s="277"/>
      <c r="G17" s="277"/>
      <c r="H17" s="277"/>
      <c r="I17" s="277"/>
      <c r="J17" s="277"/>
      <c r="K17" s="277"/>
      <c r="L17" s="277"/>
      <c r="M17" s="277"/>
      <c r="N17" s="277"/>
      <c r="O17" s="277"/>
      <c r="P17" s="277"/>
      <c r="Q17" s="277"/>
      <c r="R17" s="277"/>
      <c r="S17" s="277"/>
      <c r="T17" s="277"/>
    </row>
    <row r="18" spans="1:113" s="1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13" customFormat="1" ht="15" customHeight="1" x14ac:dyDescent="0.2">
      <c r="A19" s="280" t="s">
        <v>95</v>
      </c>
      <c r="B19" s="280"/>
      <c r="C19" s="280"/>
      <c r="D19" s="280"/>
      <c r="E19" s="280"/>
      <c r="F19" s="280"/>
      <c r="G19" s="280"/>
      <c r="H19" s="280"/>
      <c r="I19" s="280"/>
      <c r="J19" s="280"/>
      <c r="K19" s="280"/>
      <c r="L19" s="280"/>
      <c r="M19" s="280"/>
      <c r="N19" s="280"/>
      <c r="O19" s="280"/>
      <c r="P19" s="280"/>
      <c r="Q19" s="280"/>
      <c r="R19" s="280"/>
      <c r="S19" s="280"/>
      <c r="T19" s="280"/>
    </row>
    <row r="20" spans="1:113" s="3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11</v>
      </c>
      <c r="B21" s="296" t="s">
        <v>96</v>
      </c>
      <c r="C21" s="297"/>
      <c r="D21" s="300" t="s">
        <v>97</v>
      </c>
      <c r="E21" s="296" t="s">
        <v>98</v>
      </c>
      <c r="F21" s="297"/>
      <c r="G21" s="296" t="s">
        <v>99</v>
      </c>
      <c r="H21" s="297"/>
      <c r="I21" s="296" t="s">
        <v>100</v>
      </c>
      <c r="J21" s="297"/>
      <c r="K21" s="300" t="s">
        <v>101</v>
      </c>
      <c r="L21" s="296" t="s">
        <v>102</v>
      </c>
      <c r="M21" s="297"/>
      <c r="N21" s="296" t="s">
        <v>103</v>
      </c>
      <c r="O21" s="297"/>
      <c r="P21" s="300" t="s">
        <v>104</v>
      </c>
      <c r="Q21" s="303" t="s">
        <v>105</v>
      </c>
      <c r="R21" s="304"/>
      <c r="S21" s="303" t="s">
        <v>106</v>
      </c>
      <c r="T21" s="305"/>
    </row>
    <row r="22" spans="1:113" ht="204.75" customHeight="1" x14ac:dyDescent="0.25">
      <c r="A22" s="294"/>
      <c r="B22" s="298"/>
      <c r="C22" s="299"/>
      <c r="D22" s="301"/>
      <c r="E22" s="298"/>
      <c r="F22" s="299"/>
      <c r="G22" s="298"/>
      <c r="H22" s="299"/>
      <c r="I22" s="298"/>
      <c r="J22" s="299"/>
      <c r="K22" s="302"/>
      <c r="L22" s="298"/>
      <c r="M22" s="299"/>
      <c r="N22" s="298"/>
      <c r="O22" s="299"/>
      <c r="P22" s="302"/>
      <c r="Q22" s="35" t="s">
        <v>107</v>
      </c>
      <c r="R22" s="35" t="s">
        <v>108</v>
      </c>
      <c r="S22" s="35" t="s">
        <v>109</v>
      </c>
      <c r="T22" s="35" t="s">
        <v>110</v>
      </c>
    </row>
    <row r="23" spans="1:113" ht="51.75" customHeight="1" x14ac:dyDescent="0.25">
      <c r="A23" s="295"/>
      <c r="B23" s="35" t="s">
        <v>111</v>
      </c>
      <c r="C23" s="35" t="s">
        <v>112</v>
      </c>
      <c r="D23" s="302"/>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91" t="s">
        <v>114</v>
      </c>
      <c r="C29" s="291"/>
      <c r="D29" s="291"/>
      <c r="E29" s="291"/>
      <c r="F29" s="291"/>
      <c r="G29" s="291"/>
      <c r="H29" s="291"/>
      <c r="I29" s="291"/>
      <c r="J29" s="291"/>
      <c r="K29" s="291"/>
      <c r="L29" s="291"/>
      <c r="M29" s="291"/>
      <c r="N29" s="291"/>
      <c r="O29" s="291"/>
      <c r="P29" s="291"/>
      <c r="Q29" s="291"/>
      <c r="R29" s="291"/>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82" t="s">
        <v>3</v>
      </c>
      <c r="F7" s="282"/>
      <c r="G7" s="282"/>
      <c r="H7" s="282"/>
      <c r="I7" s="282"/>
      <c r="J7" s="282"/>
      <c r="K7" s="282"/>
      <c r="L7" s="282"/>
      <c r="M7" s="282"/>
      <c r="N7" s="282"/>
      <c r="O7" s="282"/>
      <c r="P7" s="282"/>
      <c r="Q7" s="282"/>
      <c r="R7" s="282"/>
      <c r="S7" s="282"/>
      <c r="T7" s="282"/>
      <c r="U7" s="282"/>
      <c r="V7" s="282"/>
      <c r="W7" s="282"/>
      <c r="X7" s="282"/>
      <c r="Y7" s="282"/>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0" t="str">
        <f>'1. паспорт местоположение'!A9</f>
        <v>Акционерное общество "Россети Янтарь" ДЗО  ПАО "Россети"</v>
      </c>
      <c r="F9" s="290"/>
      <c r="G9" s="290"/>
      <c r="H9" s="290"/>
      <c r="I9" s="290"/>
      <c r="J9" s="290"/>
      <c r="K9" s="290"/>
      <c r="L9" s="290"/>
      <c r="M9" s="290"/>
      <c r="N9" s="290"/>
      <c r="O9" s="290"/>
      <c r="P9" s="290"/>
      <c r="Q9" s="290"/>
      <c r="R9" s="290"/>
      <c r="S9" s="290"/>
      <c r="T9" s="290"/>
      <c r="U9" s="290"/>
      <c r="V9" s="290"/>
      <c r="W9" s="290"/>
      <c r="X9" s="290"/>
      <c r="Y9" s="290"/>
    </row>
    <row r="10" spans="1:27" s="2" customFormat="1" ht="18.75" customHeight="1" x14ac:dyDescent="0.2">
      <c r="E10" s="277" t="s">
        <v>5</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90" t="str">
        <f>'1. паспорт местоположение'!A12</f>
        <v>N_181-49</v>
      </c>
      <c r="F12" s="290"/>
      <c r="G12" s="290"/>
      <c r="H12" s="290"/>
      <c r="I12" s="290"/>
      <c r="J12" s="290"/>
      <c r="K12" s="290"/>
      <c r="L12" s="290"/>
      <c r="M12" s="290"/>
      <c r="N12" s="290"/>
      <c r="O12" s="290"/>
      <c r="P12" s="290"/>
      <c r="Q12" s="290"/>
      <c r="R12" s="290"/>
      <c r="S12" s="290"/>
      <c r="T12" s="290"/>
      <c r="U12" s="290"/>
      <c r="V12" s="290"/>
      <c r="W12" s="290"/>
      <c r="X12" s="290"/>
      <c r="Y12" s="290"/>
    </row>
    <row r="13" spans="1:27" s="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90"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90"/>
      <c r="G15" s="290"/>
      <c r="H15" s="290"/>
      <c r="I15" s="290"/>
      <c r="J15" s="290"/>
      <c r="K15" s="290"/>
      <c r="L15" s="290"/>
      <c r="M15" s="290"/>
      <c r="N15" s="290"/>
      <c r="O15" s="290"/>
      <c r="P15" s="290"/>
      <c r="Q15" s="290"/>
      <c r="R15" s="290"/>
      <c r="S15" s="290"/>
      <c r="T15" s="290"/>
      <c r="U15" s="290"/>
      <c r="V15" s="290"/>
      <c r="W15" s="290"/>
      <c r="X15" s="290"/>
      <c r="Y15" s="290"/>
    </row>
    <row r="16" spans="1:27" s="13" customFormat="1" ht="15" customHeight="1" x14ac:dyDescent="0.2">
      <c r="E16" s="277" t="s">
        <v>9</v>
      </c>
      <c r="F16" s="277"/>
      <c r="G16" s="277"/>
      <c r="H16" s="277"/>
      <c r="I16" s="277"/>
      <c r="J16" s="277"/>
      <c r="K16" s="277"/>
      <c r="L16" s="277"/>
      <c r="M16" s="277"/>
      <c r="N16" s="277"/>
      <c r="O16" s="277"/>
      <c r="P16" s="277"/>
      <c r="Q16" s="277"/>
      <c r="R16" s="277"/>
      <c r="S16" s="277"/>
      <c r="T16" s="277"/>
      <c r="U16" s="277"/>
      <c r="V16" s="277"/>
      <c r="W16" s="277"/>
      <c r="X16" s="277"/>
      <c r="Y16" s="277"/>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125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3" customFormat="1" ht="21" customHeight="1" x14ac:dyDescent="0.25"/>
    <row r="21" spans="1:27" ht="15.75" customHeight="1" x14ac:dyDescent="0.25">
      <c r="A21" s="300" t="s">
        <v>11</v>
      </c>
      <c r="B21" s="296" t="s">
        <v>126</v>
      </c>
      <c r="C21" s="297"/>
      <c r="D21" s="296" t="s">
        <v>127</v>
      </c>
      <c r="E21" s="297"/>
      <c r="F21" s="303" t="s">
        <v>83</v>
      </c>
      <c r="G21" s="305"/>
      <c r="H21" s="305"/>
      <c r="I21" s="304"/>
      <c r="J21" s="300" t="s">
        <v>128</v>
      </c>
      <c r="K21" s="296" t="s">
        <v>129</v>
      </c>
      <c r="L21" s="297"/>
      <c r="M21" s="296" t="s">
        <v>130</v>
      </c>
      <c r="N21" s="297"/>
      <c r="O21" s="296" t="s">
        <v>131</v>
      </c>
      <c r="P21" s="297"/>
      <c r="Q21" s="296" t="s">
        <v>132</v>
      </c>
      <c r="R21" s="297"/>
      <c r="S21" s="300" t="s">
        <v>133</v>
      </c>
      <c r="T21" s="300" t="s">
        <v>134</v>
      </c>
      <c r="U21" s="300" t="s">
        <v>135</v>
      </c>
      <c r="V21" s="296" t="s">
        <v>136</v>
      </c>
      <c r="W21" s="297"/>
      <c r="X21" s="303" t="s">
        <v>105</v>
      </c>
      <c r="Y21" s="305"/>
      <c r="Z21" s="303" t="s">
        <v>106</v>
      </c>
      <c r="AA21" s="305"/>
    </row>
    <row r="22" spans="1:27" ht="216" customHeight="1" x14ac:dyDescent="0.25">
      <c r="A22" s="301"/>
      <c r="B22" s="298"/>
      <c r="C22" s="299"/>
      <c r="D22" s="298"/>
      <c r="E22" s="299"/>
      <c r="F22" s="303" t="s">
        <v>137</v>
      </c>
      <c r="G22" s="304"/>
      <c r="H22" s="303" t="s">
        <v>138</v>
      </c>
      <c r="I22" s="304"/>
      <c r="J22" s="302"/>
      <c r="K22" s="298"/>
      <c r="L22" s="299"/>
      <c r="M22" s="298"/>
      <c r="N22" s="299"/>
      <c r="O22" s="298"/>
      <c r="P22" s="299"/>
      <c r="Q22" s="298"/>
      <c r="R22" s="299"/>
      <c r="S22" s="302"/>
      <c r="T22" s="302"/>
      <c r="U22" s="302"/>
      <c r="V22" s="298"/>
      <c r="W22" s="299"/>
      <c r="X22" s="35" t="s">
        <v>107</v>
      </c>
      <c r="Y22" s="35" t="s">
        <v>108</v>
      </c>
      <c r="Z22" s="35" t="s">
        <v>109</v>
      </c>
      <c r="AA22" s="35" t="s">
        <v>110</v>
      </c>
    </row>
    <row r="23" spans="1:27" ht="60" customHeight="1" x14ac:dyDescent="0.25">
      <c r="A23" s="302"/>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81" t="str">
        <f>'1. паспорт местоположение'!A5:C5</f>
        <v>Год раскрытия информации: 2026 год</v>
      </c>
      <c r="B5" s="281"/>
      <c r="C5" s="28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82" t="s">
        <v>3</v>
      </c>
      <c r="B7" s="282"/>
      <c r="C7" s="282"/>
      <c r="D7" s="9"/>
      <c r="E7" s="9"/>
      <c r="F7" s="9"/>
      <c r="G7" s="9"/>
      <c r="H7" s="9"/>
      <c r="I7" s="9"/>
      <c r="J7" s="9"/>
      <c r="K7" s="9"/>
      <c r="L7" s="9"/>
      <c r="M7" s="9"/>
      <c r="N7" s="9"/>
      <c r="O7" s="9"/>
      <c r="P7" s="9"/>
      <c r="Q7" s="9"/>
      <c r="R7" s="9"/>
      <c r="S7" s="9"/>
      <c r="T7" s="9"/>
      <c r="U7" s="9"/>
    </row>
    <row r="8" spans="1:29" s="2" customFormat="1" ht="18.75" x14ac:dyDescent="0.2">
      <c r="A8" s="282"/>
      <c r="B8" s="282"/>
      <c r="C8" s="282"/>
      <c r="D8" s="8"/>
      <c r="E8" s="8"/>
      <c r="F8" s="8"/>
      <c r="G8" s="8"/>
      <c r="H8" s="9"/>
      <c r="I8" s="9"/>
      <c r="J8" s="9"/>
      <c r="K8" s="9"/>
      <c r="L8" s="9"/>
      <c r="M8" s="9"/>
      <c r="N8" s="9"/>
      <c r="O8" s="9"/>
      <c r="P8" s="9"/>
      <c r="Q8" s="9"/>
      <c r="R8" s="9"/>
      <c r="S8" s="9"/>
      <c r="T8" s="9"/>
      <c r="U8" s="9"/>
    </row>
    <row r="9" spans="1:29" s="2" customFormat="1" ht="18.75" x14ac:dyDescent="0.2">
      <c r="A9" s="290" t="str">
        <f>'1. паспорт местоположение'!A9:C9</f>
        <v>Акционерное общество "Россети Янтарь" ДЗО  ПАО "Россети"</v>
      </c>
      <c r="B9" s="290"/>
      <c r="C9" s="290"/>
      <c r="D9" s="10"/>
      <c r="E9" s="10"/>
      <c r="F9" s="10"/>
      <c r="G9" s="10"/>
      <c r="H9" s="9"/>
      <c r="I9" s="9"/>
      <c r="J9" s="9"/>
      <c r="K9" s="9"/>
      <c r="L9" s="9"/>
      <c r="M9" s="9"/>
      <c r="N9" s="9"/>
      <c r="O9" s="9"/>
      <c r="P9" s="9"/>
      <c r="Q9" s="9"/>
      <c r="R9" s="9"/>
      <c r="S9" s="9"/>
      <c r="T9" s="9"/>
      <c r="U9" s="9"/>
    </row>
    <row r="10" spans="1:29" s="2" customFormat="1" ht="18.75" x14ac:dyDescent="0.2">
      <c r="A10" s="277" t="s">
        <v>5</v>
      </c>
      <c r="B10" s="277"/>
      <c r="C10" s="277"/>
      <c r="D10" s="11"/>
      <c r="E10" s="11"/>
      <c r="F10" s="11"/>
      <c r="G10" s="11"/>
      <c r="H10" s="9"/>
      <c r="I10" s="9"/>
      <c r="J10" s="9"/>
      <c r="K10" s="9"/>
      <c r="L10" s="9"/>
      <c r="M10" s="9"/>
      <c r="N10" s="9"/>
      <c r="O10" s="9"/>
      <c r="P10" s="9"/>
      <c r="Q10" s="9"/>
      <c r="R10" s="9"/>
      <c r="S10" s="9"/>
      <c r="T10" s="9"/>
      <c r="U10" s="9"/>
    </row>
    <row r="11" spans="1:29" s="2" customFormat="1" ht="18.75" x14ac:dyDescent="0.2">
      <c r="A11" s="282"/>
      <c r="B11" s="282"/>
      <c r="C11" s="282"/>
      <c r="D11" s="8"/>
      <c r="E11" s="8"/>
      <c r="F11" s="8"/>
      <c r="G11" s="8"/>
      <c r="H11" s="9"/>
      <c r="I11" s="9"/>
      <c r="J11" s="9"/>
      <c r="K11" s="9"/>
      <c r="L11" s="9"/>
      <c r="M11" s="9"/>
      <c r="N11" s="9"/>
      <c r="O11" s="9"/>
      <c r="P11" s="9"/>
      <c r="Q11" s="9"/>
      <c r="R11" s="9"/>
      <c r="S11" s="9"/>
      <c r="T11" s="9"/>
      <c r="U11" s="9"/>
    </row>
    <row r="12" spans="1:29" s="2" customFormat="1" ht="18.75" x14ac:dyDescent="0.2">
      <c r="A12" s="290" t="str">
        <f>'1. паспорт местоположение'!A12:C12</f>
        <v>N_181-49</v>
      </c>
      <c r="B12" s="290"/>
      <c r="C12" s="290"/>
      <c r="D12" s="10"/>
      <c r="E12" s="10"/>
      <c r="F12" s="10"/>
      <c r="G12" s="10"/>
      <c r="H12" s="9"/>
      <c r="I12" s="9"/>
      <c r="J12" s="9"/>
      <c r="K12" s="9"/>
      <c r="L12" s="9"/>
      <c r="M12" s="9"/>
      <c r="N12" s="9"/>
      <c r="O12" s="9"/>
      <c r="P12" s="9"/>
      <c r="Q12" s="9"/>
      <c r="R12" s="9"/>
      <c r="S12" s="9"/>
      <c r="T12" s="9"/>
      <c r="U12" s="9"/>
    </row>
    <row r="13" spans="1:29" s="2" customFormat="1" ht="18.75" x14ac:dyDescent="0.2">
      <c r="A13" s="277" t="s">
        <v>7</v>
      </c>
      <c r="B13" s="277"/>
      <c r="C13" s="277"/>
      <c r="D13" s="11"/>
      <c r="E13" s="11"/>
      <c r="F13" s="11"/>
      <c r="G13" s="11"/>
      <c r="H13" s="9"/>
      <c r="I13" s="9"/>
      <c r="J13" s="9"/>
      <c r="K13" s="9"/>
      <c r="L13" s="9"/>
      <c r="M13" s="9"/>
      <c r="N13" s="9"/>
      <c r="O13" s="9"/>
      <c r="P13" s="9"/>
      <c r="Q13" s="9"/>
      <c r="R13" s="9"/>
      <c r="S13" s="9"/>
      <c r="T13" s="9"/>
      <c r="U13" s="9"/>
    </row>
    <row r="14" spans="1:29" s="2" customFormat="1" ht="15.75" customHeight="1" x14ac:dyDescent="0.2">
      <c r="A14" s="286"/>
      <c r="B14" s="286"/>
      <c r="C14" s="286"/>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6"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6"/>
      <c r="C15" s="306"/>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7" t="s">
        <v>9</v>
      </c>
      <c r="B16" s="277"/>
      <c r="C16" s="277"/>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6"/>
      <c r="B17" s="286"/>
      <c r="C17" s="286"/>
      <c r="D17" s="12"/>
      <c r="E17" s="12"/>
      <c r="F17" s="12"/>
      <c r="G17" s="12"/>
      <c r="H17" s="12"/>
      <c r="I17" s="12"/>
      <c r="J17" s="12"/>
      <c r="K17" s="12"/>
      <c r="L17" s="12"/>
      <c r="M17" s="12"/>
      <c r="N17" s="12"/>
      <c r="O17" s="12"/>
      <c r="P17" s="12"/>
      <c r="Q17" s="12"/>
      <c r="R17" s="12"/>
    </row>
    <row r="18" spans="1:21" s="13" customFormat="1" ht="27.75" customHeight="1" x14ac:dyDescent="0.2">
      <c r="A18" s="279" t="s">
        <v>139</v>
      </c>
      <c r="B18" s="279"/>
      <c r="C18" s="279"/>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ввод'!C52,3)," млн рублей/к-т")</f>
        <v>52,659 млн рублей/к-т</v>
      </c>
    </row>
    <row r="26" spans="1:21" ht="31.5" x14ac:dyDescent="0.25">
      <c r="A26" s="18" t="s">
        <v>26</v>
      </c>
      <c r="B26" s="21" t="s">
        <v>147</v>
      </c>
      <c r="C26" s="22" t="s">
        <v>148</v>
      </c>
    </row>
    <row r="27" spans="1:21" ht="157.5" x14ac:dyDescent="0.25">
      <c r="A27" s="18" t="s">
        <v>29</v>
      </c>
      <c r="B27" s="21" t="s">
        <v>149</v>
      </c>
      <c r="C27" s="15" t="s">
        <v>150</v>
      </c>
    </row>
    <row r="28" spans="1:21" ht="42.75" customHeight="1" x14ac:dyDescent="0.25">
      <c r="A28" s="18" t="s">
        <v>32</v>
      </c>
      <c r="B28" s="21" t="s">
        <v>151</v>
      </c>
      <c r="C28" s="20">
        <v>2025</v>
      </c>
    </row>
    <row r="29" spans="1:21" ht="42.75" customHeight="1" x14ac:dyDescent="0.25">
      <c r="A29" s="18" t="s">
        <v>34</v>
      </c>
      <c r="B29" s="15" t="s">
        <v>152</v>
      </c>
      <c r="C29" s="20">
        <v>2026</v>
      </c>
    </row>
    <row r="30" spans="1:21" ht="42.75" customHeight="1" x14ac:dyDescent="0.25">
      <c r="A30" s="18" t="s">
        <v>36</v>
      </c>
      <c r="B30" s="15" t="s">
        <v>153</v>
      </c>
      <c r="C30" s="15" t="s">
        <v>590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2" t="s">
        <v>3</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9"/>
      <c r="AB6" s="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9"/>
      <c r="AB7" s="9"/>
    </row>
    <row r="8" spans="1:28" x14ac:dyDescent="0.25">
      <c r="A8" s="290" t="str">
        <f>'1. паспорт местоположение'!A9</f>
        <v>Акционерное общество "Россети Янтарь" ДЗО  ПАО "Россети"</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0"/>
      <c r="AB8" s="10"/>
    </row>
    <row r="9" spans="1:28" ht="15.75"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
      <c r="AB9" s="1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9"/>
      <c r="AB10" s="9"/>
    </row>
    <row r="11" spans="1:28" x14ac:dyDescent="0.25">
      <c r="A11" s="290" t="str">
        <f>'1. паспорт местоположение'!A12:C12</f>
        <v>N_181-49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0"/>
      <c r="AB11" s="1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
      <c r="AB12" s="1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56"/>
      <c r="AB13" s="56"/>
    </row>
    <row r="14" spans="1:28" x14ac:dyDescent="0.25">
      <c r="A14" s="290"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0"/>
      <c r="AB14" s="10"/>
    </row>
    <row r="15" spans="1:28" ht="15.75" x14ac:dyDescent="0.25">
      <c r="A15" s="277"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
      <c r="AB15" s="1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57"/>
      <c r="AB16" s="5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57"/>
      <c r="AB17" s="5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57"/>
      <c r="AB18" s="5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57"/>
      <c r="AB19" s="5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57"/>
      <c r="AB20" s="5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57"/>
      <c r="AB21" s="57"/>
    </row>
    <row r="22" spans="1:28" x14ac:dyDescent="0.25">
      <c r="A22" s="308" t="s">
        <v>154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58"/>
      <c r="AB22" s="58"/>
    </row>
    <row r="23" spans="1:28" ht="32.25" customHeight="1" x14ac:dyDescent="0.25">
      <c r="A23" s="309" t="s">
        <v>155</v>
      </c>
      <c r="B23" s="310"/>
      <c r="C23" s="310"/>
      <c r="D23" s="310"/>
      <c r="E23" s="310"/>
      <c r="F23" s="310"/>
      <c r="G23" s="310"/>
      <c r="H23" s="310"/>
      <c r="I23" s="310"/>
      <c r="J23" s="310"/>
      <c r="K23" s="310"/>
      <c r="L23" s="311"/>
      <c r="M23" s="312" t="s">
        <v>156</v>
      </c>
      <c r="N23" s="312"/>
      <c r="O23" s="312"/>
      <c r="P23" s="312"/>
      <c r="Q23" s="312"/>
      <c r="R23" s="312"/>
      <c r="S23" s="312"/>
      <c r="T23" s="312"/>
      <c r="U23" s="312"/>
      <c r="V23" s="312"/>
      <c r="W23" s="312"/>
      <c r="X23" s="312"/>
      <c r="Y23" s="312"/>
      <c r="Z23" s="312"/>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82" t="s">
        <v>3</v>
      </c>
      <c r="B7" s="282"/>
      <c r="C7" s="282"/>
      <c r="D7" s="282"/>
      <c r="E7" s="282"/>
      <c r="F7" s="282"/>
      <c r="G7" s="282"/>
      <c r="H7" s="282"/>
      <c r="I7" s="282"/>
      <c r="J7" s="282"/>
      <c r="K7" s="282"/>
      <c r="L7" s="282"/>
      <c r="M7" s="282"/>
      <c r="N7" s="282"/>
      <c r="O7" s="282"/>
      <c r="P7" s="9"/>
      <c r="Q7" s="9"/>
      <c r="R7" s="9"/>
      <c r="S7" s="9"/>
      <c r="T7" s="9"/>
      <c r="U7" s="9"/>
      <c r="V7" s="9"/>
      <c r="W7" s="9"/>
      <c r="X7" s="9"/>
      <c r="Y7" s="9"/>
      <c r="Z7" s="9"/>
    </row>
    <row r="8" spans="1:28" s="2" customFormat="1" ht="18.75" x14ac:dyDescent="0.2">
      <c r="A8" s="282"/>
      <c r="B8" s="282"/>
      <c r="C8" s="282"/>
      <c r="D8" s="282"/>
      <c r="E8" s="282"/>
      <c r="F8" s="282"/>
      <c r="G8" s="282"/>
      <c r="H8" s="282"/>
      <c r="I8" s="282"/>
      <c r="J8" s="282"/>
      <c r="K8" s="282"/>
      <c r="L8" s="282"/>
      <c r="M8" s="282"/>
      <c r="N8" s="282"/>
      <c r="O8" s="282"/>
      <c r="P8" s="9"/>
      <c r="Q8" s="9"/>
      <c r="R8" s="9"/>
      <c r="S8" s="9"/>
      <c r="T8" s="9"/>
      <c r="U8" s="9"/>
      <c r="V8" s="9"/>
      <c r="W8" s="9"/>
      <c r="X8" s="9"/>
      <c r="Y8" s="9"/>
      <c r="Z8" s="9"/>
    </row>
    <row r="9" spans="1:28" s="2" customFormat="1" ht="18.75" x14ac:dyDescent="0.2">
      <c r="A9" s="290" t="str">
        <f>'1. паспорт местоположение'!A9:C9</f>
        <v>Акционерное общество "Россети Янтарь" ДЗО  ПАО "Россети"</v>
      </c>
      <c r="B9" s="290"/>
      <c r="C9" s="290"/>
      <c r="D9" s="290"/>
      <c r="E9" s="290"/>
      <c r="F9" s="290"/>
      <c r="G9" s="290"/>
      <c r="H9" s="290"/>
      <c r="I9" s="290"/>
      <c r="J9" s="290"/>
      <c r="K9" s="290"/>
      <c r="L9" s="290"/>
      <c r="M9" s="290"/>
      <c r="N9" s="290"/>
      <c r="O9" s="290"/>
      <c r="P9" s="9"/>
      <c r="Q9" s="9"/>
      <c r="R9" s="9"/>
      <c r="S9" s="9"/>
      <c r="T9" s="9"/>
      <c r="U9" s="9"/>
      <c r="V9" s="9"/>
      <c r="W9" s="9"/>
      <c r="X9" s="9"/>
      <c r="Y9" s="9"/>
      <c r="Z9" s="9"/>
    </row>
    <row r="10" spans="1:28" s="2" customFormat="1" ht="18.75" x14ac:dyDescent="0.2">
      <c r="A10" s="277" t="s">
        <v>5</v>
      </c>
      <c r="B10" s="277"/>
      <c r="C10" s="277"/>
      <c r="D10" s="277"/>
      <c r="E10" s="277"/>
      <c r="F10" s="277"/>
      <c r="G10" s="277"/>
      <c r="H10" s="277"/>
      <c r="I10" s="277"/>
      <c r="J10" s="277"/>
      <c r="K10" s="277"/>
      <c r="L10" s="277"/>
      <c r="M10" s="277"/>
      <c r="N10" s="277"/>
      <c r="O10" s="277"/>
      <c r="P10" s="9"/>
      <c r="Q10" s="9"/>
      <c r="R10" s="9"/>
      <c r="S10" s="9"/>
      <c r="T10" s="9"/>
      <c r="U10" s="9"/>
      <c r="V10" s="9"/>
      <c r="W10" s="9"/>
      <c r="X10" s="9"/>
      <c r="Y10" s="9"/>
      <c r="Z10" s="9"/>
    </row>
    <row r="11" spans="1:28" s="2" customFormat="1" ht="18.75" x14ac:dyDescent="0.2">
      <c r="A11" s="282"/>
      <c r="B11" s="282"/>
      <c r="C11" s="282"/>
      <c r="D11" s="282"/>
      <c r="E11" s="282"/>
      <c r="F11" s="282"/>
      <c r="G11" s="282"/>
      <c r="H11" s="282"/>
      <c r="I11" s="282"/>
      <c r="J11" s="282"/>
      <c r="K11" s="282"/>
      <c r="L11" s="282"/>
      <c r="M11" s="282"/>
      <c r="N11" s="282"/>
      <c r="O11" s="282"/>
      <c r="P11" s="9"/>
      <c r="Q11" s="9"/>
      <c r="R11" s="9"/>
      <c r="S11" s="9"/>
      <c r="T11" s="9"/>
      <c r="U11" s="9"/>
      <c r="V11" s="9"/>
      <c r="W11" s="9"/>
      <c r="X11" s="9"/>
      <c r="Y11" s="9"/>
      <c r="Z11" s="9"/>
    </row>
    <row r="12" spans="1:28" s="2" customFormat="1" ht="18.75" x14ac:dyDescent="0.2">
      <c r="A12" s="290" t="str">
        <f>'1. паспорт местоположение'!A12:C12</f>
        <v>N_181-49</v>
      </c>
      <c r="B12" s="290"/>
      <c r="C12" s="290"/>
      <c r="D12" s="290"/>
      <c r="E12" s="290"/>
      <c r="F12" s="290"/>
      <c r="G12" s="290"/>
      <c r="H12" s="290"/>
      <c r="I12" s="290"/>
      <c r="J12" s="290"/>
      <c r="K12" s="290"/>
      <c r="L12" s="290"/>
      <c r="M12" s="290"/>
      <c r="N12" s="290"/>
      <c r="O12" s="290"/>
      <c r="P12" s="9"/>
      <c r="Q12" s="9"/>
      <c r="R12" s="9"/>
      <c r="S12" s="9"/>
      <c r="T12" s="9"/>
      <c r="U12" s="9"/>
      <c r="V12" s="9"/>
      <c r="W12" s="9"/>
      <c r="X12" s="9"/>
      <c r="Y12" s="9"/>
      <c r="Z12" s="9"/>
    </row>
    <row r="13" spans="1:28" s="2" customFormat="1" ht="18.75" x14ac:dyDescent="0.2">
      <c r="A13" s="277" t="s">
        <v>7</v>
      </c>
      <c r="B13" s="277"/>
      <c r="C13" s="277"/>
      <c r="D13" s="277"/>
      <c r="E13" s="277"/>
      <c r="F13" s="277"/>
      <c r="G13" s="277"/>
      <c r="H13" s="277"/>
      <c r="I13" s="277"/>
      <c r="J13" s="277"/>
      <c r="K13" s="277"/>
      <c r="L13" s="277"/>
      <c r="M13" s="277"/>
      <c r="N13" s="277"/>
      <c r="O13" s="277"/>
      <c r="P13" s="9"/>
      <c r="Q13" s="9"/>
      <c r="R13" s="9"/>
      <c r="S13" s="9"/>
      <c r="T13" s="9"/>
      <c r="U13" s="9"/>
      <c r="V13" s="9"/>
      <c r="W13" s="9"/>
      <c r="X13" s="9"/>
      <c r="Y13" s="9"/>
      <c r="Z13" s="9"/>
    </row>
    <row r="14" spans="1:28" s="2" customFormat="1" ht="15.75" customHeight="1" x14ac:dyDescent="0.2">
      <c r="A14" s="286"/>
      <c r="B14" s="286"/>
      <c r="C14" s="286"/>
      <c r="D14" s="286"/>
      <c r="E14" s="286"/>
      <c r="F14" s="286"/>
      <c r="G14" s="286"/>
      <c r="H14" s="286"/>
      <c r="I14" s="286"/>
      <c r="J14" s="286"/>
      <c r="K14" s="286"/>
      <c r="L14" s="286"/>
      <c r="M14" s="286"/>
      <c r="N14" s="286"/>
      <c r="O14" s="286"/>
      <c r="P14" s="12"/>
      <c r="Q14" s="12"/>
      <c r="R14" s="12"/>
      <c r="S14" s="12"/>
      <c r="T14" s="12"/>
      <c r="U14" s="12"/>
      <c r="V14" s="12"/>
      <c r="W14" s="12"/>
      <c r="X14" s="12"/>
      <c r="Y14" s="12"/>
      <c r="Z14" s="12"/>
    </row>
    <row r="15" spans="1:28" s="13" customFormat="1" ht="43.5" customHeight="1" x14ac:dyDescent="0.2">
      <c r="A15" s="306"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6"/>
      <c r="C15" s="306"/>
      <c r="D15" s="306"/>
      <c r="E15" s="306"/>
      <c r="F15" s="306"/>
      <c r="G15" s="306"/>
      <c r="H15" s="306"/>
      <c r="I15" s="306"/>
      <c r="J15" s="306"/>
      <c r="K15" s="306"/>
      <c r="L15" s="306"/>
      <c r="M15" s="306"/>
      <c r="N15" s="306"/>
      <c r="O15" s="306"/>
      <c r="P15" s="10"/>
      <c r="Q15" s="10"/>
      <c r="R15" s="10"/>
      <c r="S15" s="10"/>
      <c r="T15" s="10"/>
      <c r="U15" s="10"/>
      <c r="V15" s="10"/>
      <c r="W15" s="10"/>
      <c r="X15" s="10"/>
      <c r="Y15" s="10"/>
      <c r="Z15" s="10"/>
    </row>
    <row r="16" spans="1:28" s="13" customFormat="1" ht="15" customHeight="1" x14ac:dyDescent="0.2">
      <c r="A16" s="277" t="s">
        <v>9</v>
      </c>
      <c r="B16" s="277"/>
      <c r="C16" s="277"/>
      <c r="D16" s="277"/>
      <c r="E16" s="277"/>
      <c r="F16" s="277"/>
      <c r="G16" s="277"/>
      <c r="H16" s="277"/>
      <c r="I16" s="277"/>
      <c r="J16" s="277"/>
      <c r="K16" s="277"/>
      <c r="L16" s="277"/>
      <c r="M16" s="277"/>
      <c r="N16" s="277"/>
      <c r="O16" s="277"/>
      <c r="P16" s="11"/>
      <c r="Q16" s="11"/>
      <c r="R16" s="11"/>
      <c r="S16" s="11"/>
      <c r="T16" s="11"/>
      <c r="U16" s="11"/>
      <c r="V16" s="11"/>
      <c r="W16" s="11"/>
      <c r="X16" s="11"/>
      <c r="Y16" s="11"/>
      <c r="Z16" s="11"/>
    </row>
    <row r="17" spans="1:26" s="13" customFormat="1" ht="15" customHeight="1" x14ac:dyDescent="0.2">
      <c r="A17" s="286"/>
      <c r="B17" s="286"/>
      <c r="C17" s="286"/>
      <c r="D17" s="286"/>
      <c r="E17" s="286"/>
      <c r="F17" s="286"/>
      <c r="G17" s="286"/>
      <c r="H17" s="286"/>
      <c r="I17" s="286"/>
      <c r="J17" s="286"/>
      <c r="K17" s="286"/>
      <c r="L17" s="286"/>
      <c r="M17" s="286"/>
      <c r="N17" s="286"/>
      <c r="O17" s="286"/>
      <c r="P17" s="12"/>
      <c r="Q17" s="12"/>
      <c r="R17" s="12"/>
      <c r="S17" s="12"/>
      <c r="T17" s="12"/>
      <c r="U17" s="12"/>
      <c r="V17" s="12"/>
      <c r="W17" s="12"/>
    </row>
    <row r="18" spans="1:26" s="13" customFormat="1" ht="91.5" customHeight="1" x14ac:dyDescent="0.2">
      <c r="A18" s="313" t="s">
        <v>239</v>
      </c>
      <c r="B18" s="313"/>
      <c r="C18" s="313"/>
      <c r="D18" s="313"/>
      <c r="E18" s="313"/>
      <c r="F18" s="313"/>
      <c r="G18" s="313"/>
      <c r="H18" s="313"/>
      <c r="I18" s="313"/>
      <c r="J18" s="313"/>
      <c r="K18" s="313"/>
      <c r="L18" s="313"/>
      <c r="M18" s="313"/>
      <c r="N18" s="313"/>
      <c r="O18" s="313"/>
      <c r="P18" s="14"/>
      <c r="Q18" s="14"/>
      <c r="R18" s="14"/>
      <c r="S18" s="14"/>
      <c r="T18" s="14"/>
      <c r="U18" s="14"/>
      <c r="V18" s="14"/>
      <c r="W18" s="14"/>
      <c r="X18" s="14"/>
      <c r="Y18" s="14"/>
      <c r="Z18" s="14"/>
    </row>
    <row r="19" spans="1:26" s="13" customFormat="1" ht="78" customHeight="1" x14ac:dyDescent="0.2">
      <c r="A19" s="314" t="s">
        <v>11</v>
      </c>
      <c r="B19" s="314" t="s">
        <v>240</v>
      </c>
      <c r="C19" s="314" t="s">
        <v>241</v>
      </c>
      <c r="D19" s="314" t="s">
        <v>242</v>
      </c>
      <c r="E19" s="315" t="s">
        <v>243</v>
      </c>
      <c r="F19" s="316"/>
      <c r="G19" s="316"/>
      <c r="H19" s="316"/>
      <c r="I19" s="317"/>
      <c r="J19" s="314" t="s">
        <v>244</v>
      </c>
      <c r="K19" s="314"/>
      <c r="L19" s="314"/>
      <c r="M19" s="314"/>
      <c r="N19" s="314"/>
      <c r="O19" s="314"/>
      <c r="P19" s="12"/>
      <c r="Q19" s="12"/>
      <c r="R19" s="12"/>
      <c r="S19" s="12"/>
      <c r="T19" s="12"/>
      <c r="U19" s="12"/>
      <c r="V19" s="12"/>
      <c r="W19" s="12"/>
    </row>
    <row r="20" spans="1:26" s="13" customFormat="1" ht="51" customHeight="1" x14ac:dyDescent="0.2">
      <c r="A20" s="314"/>
      <c r="B20" s="314"/>
      <c r="C20" s="314"/>
      <c r="D20" s="314"/>
      <c r="E20" s="71" t="s">
        <v>245</v>
      </c>
      <c r="F20" s="71" t="s">
        <v>246</v>
      </c>
      <c r="G20" s="71" t="s">
        <v>247</v>
      </c>
      <c r="H20" s="71" t="s">
        <v>248</v>
      </c>
      <c r="I20" s="71" t="s">
        <v>249</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273">
        <v>2026</v>
      </c>
      <c r="C22" s="27">
        <v>0</v>
      </c>
      <c r="D22" s="27">
        <v>0</v>
      </c>
      <c r="E22" s="27">
        <v>0</v>
      </c>
      <c r="F22" s="27">
        <v>0</v>
      </c>
      <c r="G22" s="27">
        <v>0</v>
      </c>
      <c r="H22" s="27">
        <v>0</v>
      </c>
      <c r="I22" s="27">
        <v>0</v>
      </c>
      <c r="J22" s="75">
        <v>0</v>
      </c>
      <c r="K22" s="75">
        <v>0</v>
      </c>
      <c r="L22" s="75">
        <v>0</v>
      </c>
      <c r="M22" s="75">
        <v>0</v>
      </c>
      <c r="N22" s="75">
        <v>0</v>
      </c>
      <c r="O22" s="75">
        <v>0</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D53" sqref="D53"/>
    </sheetView>
  </sheetViews>
  <sheetFormatPr defaultColWidth="9.140625" defaultRowHeight="15.75" x14ac:dyDescent="0.2"/>
  <cols>
    <col min="1" max="1" width="61.7109375" style="77" customWidth="1"/>
    <col min="2" max="2" width="18.5703125" style="78" customWidth="1"/>
    <col min="3" max="13" width="16.85546875" style="78" customWidth="1"/>
    <col min="14" max="33" width="16.85546875" style="78" hidden="1" customWidth="1"/>
    <col min="34" max="34" width="16.85546875" style="76" hidden="1" customWidth="1"/>
    <col min="35" max="53" width="0" style="76" hidden="1" customWidth="1"/>
    <col min="54" max="239" width="9.140625" style="76"/>
    <col min="240" max="240" width="61.7109375" style="76" customWidth="1"/>
    <col min="241" max="241" width="18.5703125" style="76" customWidth="1"/>
    <col min="242" max="281" width="16.85546875" style="76" customWidth="1"/>
    <col min="282" max="283" width="18.5703125" style="76" customWidth="1"/>
    <col min="284" max="284" width="21.7109375" style="76" customWidth="1"/>
    <col min="285" max="495" width="9.140625" style="76"/>
    <col min="496" max="496" width="61.7109375" style="76" customWidth="1"/>
    <col min="497" max="497" width="18.5703125" style="76" customWidth="1"/>
    <col min="498" max="537" width="16.85546875" style="76" customWidth="1"/>
    <col min="538" max="539" width="18.5703125" style="76" customWidth="1"/>
    <col min="540" max="540" width="21.7109375" style="76" customWidth="1"/>
    <col min="541" max="751" width="9.140625" style="76"/>
    <col min="752" max="752" width="61.7109375" style="76" customWidth="1"/>
    <col min="753" max="753" width="18.5703125" style="76" customWidth="1"/>
    <col min="754" max="793" width="16.85546875" style="76" customWidth="1"/>
    <col min="794" max="795" width="18.5703125" style="76" customWidth="1"/>
    <col min="796" max="796" width="21.7109375" style="76" customWidth="1"/>
    <col min="797" max="1007" width="9.140625" style="76"/>
    <col min="1008" max="1008" width="61.7109375" style="76" customWidth="1"/>
    <col min="1009" max="1009" width="18.5703125" style="76" customWidth="1"/>
    <col min="1010" max="1049" width="16.85546875" style="76" customWidth="1"/>
    <col min="1050" max="1051" width="18.5703125" style="76" customWidth="1"/>
    <col min="1052" max="1052" width="21.7109375" style="76" customWidth="1"/>
    <col min="1053" max="1263" width="9.140625" style="76"/>
    <col min="1264" max="1264" width="61.7109375" style="76" customWidth="1"/>
    <col min="1265" max="1265" width="18.5703125" style="76" customWidth="1"/>
    <col min="1266" max="1305" width="16.85546875" style="76" customWidth="1"/>
    <col min="1306" max="1307" width="18.5703125" style="76" customWidth="1"/>
    <col min="1308" max="1308" width="21.7109375" style="76" customWidth="1"/>
    <col min="1309" max="1519" width="9.140625" style="76"/>
    <col min="1520" max="1520" width="61.7109375" style="76" customWidth="1"/>
    <col min="1521" max="1521" width="18.5703125" style="76" customWidth="1"/>
    <col min="1522" max="1561" width="16.85546875" style="76" customWidth="1"/>
    <col min="1562" max="1563" width="18.5703125" style="76" customWidth="1"/>
    <col min="1564" max="1564" width="21.7109375" style="76" customWidth="1"/>
    <col min="1565" max="1775" width="9.140625" style="76"/>
    <col min="1776" max="1776" width="61.7109375" style="76" customWidth="1"/>
    <col min="1777" max="1777" width="18.5703125" style="76" customWidth="1"/>
    <col min="1778" max="1817" width="16.85546875" style="76" customWidth="1"/>
    <col min="1818" max="1819" width="18.5703125" style="76" customWidth="1"/>
    <col min="1820" max="1820" width="21.7109375" style="76" customWidth="1"/>
    <col min="1821" max="2031" width="9.140625" style="76"/>
    <col min="2032" max="2032" width="61.7109375" style="76" customWidth="1"/>
    <col min="2033" max="2033" width="18.5703125" style="76" customWidth="1"/>
    <col min="2034" max="2073" width="16.85546875" style="76" customWidth="1"/>
    <col min="2074" max="2075" width="18.5703125" style="76" customWidth="1"/>
    <col min="2076" max="2076" width="21.7109375" style="76" customWidth="1"/>
    <col min="2077" max="2287" width="9.140625" style="76"/>
    <col min="2288" max="2288" width="61.7109375" style="76" customWidth="1"/>
    <col min="2289" max="2289" width="18.5703125" style="76" customWidth="1"/>
    <col min="2290" max="2329" width="16.85546875" style="76" customWidth="1"/>
    <col min="2330" max="2331" width="18.5703125" style="76" customWidth="1"/>
    <col min="2332" max="2332" width="21.7109375" style="76" customWidth="1"/>
    <col min="2333" max="2543" width="9.140625" style="76"/>
    <col min="2544" max="2544" width="61.7109375" style="76" customWidth="1"/>
    <col min="2545" max="2545" width="18.5703125" style="76" customWidth="1"/>
    <col min="2546" max="2585" width="16.85546875" style="76" customWidth="1"/>
    <col min="2586" max="2587" width="18.5703125" style="76" customWidth="1"/>
    <col min="2588" max="2588" width="21.7109375" style="76" customWidth="1"/>
    <col min="2589" max="2799" width="9.140625" style="76"/>
    <col min="2800" max="2800" width="61.7109375" style="76" customWidth="1"/>
    <col min="2801" max="2801" width="18.5703125" style="76" customWidth="1"/>
    <col min="2802" max="2841" width="16.85546875" style="76" customWidth="1"/>
    <col min="2842" max="2843" width="18.5703125" style="76" customWidth="1"/>
    <col min="2844" max="2844" width="21.7109375" style="76" customWidth="1"/>
    <col min="2845" max="3055" width="9.140625" style="76"/>
    <col min="3056" max="3056" width="61.7109375" style="76" customWidth="1"/>
    <col min="3057" max="3057" width="18.5703125" style="76" customWidth="1"/>
    <col min="3058" max="3097" width="16.85546875" style="76" customWidth="1"/>
    <col min="3098" max="3099" width="18.5703125" style="76" customWidth="1"/>
    <col min="3100" max="3100" width="21.7109375" style="76" customWidth="1"/>
    <col min="3101" max="3311" width="9.140625" style="76"/>
    <col min="3312" max="3312" width="61.7109375" style="76" customWidth="1"/>
    <col min="3313" max="3313" width="18.5703125" style="76" customWidth="1"/>
    <col min="3314" max="3353" width="16.85546875" style="76" customWidth="1"/>
    <col min="3354" max="3355" width="18.5703125" style="76" customWidth="1"/>
    <col min="3356" max="3356" width="21.7109375" style="76" customWidth="1"/>
    <col min="3357" max="3567" width="9.140625" style="76"/>
    <col min="3568" max="3568" width="61.7109375" style="76" customWidth="1"/>
    <col min="3569" max="3569" width="18.5703125" style="76" customWidth="1"/>
    <col min="3570" max="3609" width="16.85546875" style="76" customWidth="1"/>
    <col min="3610" max="3611" width="18.5703125" style="76" customWidth="1"/>
    <col min="3612" max="3612" width="21.7109375" style="76" customWidth="1"/>
    <col min="3613" max="3823" width="9.140625" style="76"/>
    <col min="3824" max="3824" width="61.7109375" style="76" customWidth="1"/>
    <col min="3825" max="3825" width="18.5703125" style="76" customWidth="1"/>
    <col min="3826" max="3865" width="16.85546875" style="76" customWidth="1"/>
    <col min="3866" max="3867" width="18.5703125" style="76" customWidth="1"/>
    <col min="3868" max="3868" width="21.7109375" style="76" customWidth="1"/>
    <col min="3869" max="4079" width="9.140625" style="76"/>
    <col min="4080" max="4080" width="61.7109375" style="76" customWidth="1"/>
    <col min="4081" max="4081" width="18.5703125" style="76" customWidth="1"/>
    <col min="4082" max="4121" width="16.85546875" style="76" customWidth="1"/>
    <col min="4122" max="4123" width="18.5703125" style="76" customWidth="1"/>
    <col min="4124" max="4124" width="21.7109375" style="76" customWidth="1"/>
    <col min="4125" max="4335" width="9.140625" style="76"/>
    <col min="4336" max="4336" width="61.7109375" style="76" customWidth="1"/>
    <col min="4337" max="4337" width="18.5703125" style="76" customWidth="1"/>
    <col min="4338" max="4377" width="16.85546875" style="76" customWidth="1"/>
    <col min="4378" max="4379" width="18.5703125" style="76" customWidth="1"/>
    <col min="4380" max="4380" width="21.7109375" style="76" customWidth="1"/>
    <col min="4381" max="4591" width="9.140625" style="76"/>
    <col min="4592" max="4592" width="61.7109375" style="76" customWidth="1"/>
    <col min="4593" max="4593" width="18.5703125" style="76" customWidth="1"/>
    <col min="4594" max="4633" width="16.85546875" style="76" customWidth="1"/>
    <col min="4634" max="4635" width="18.5703125" style="76" customWidth="1"/>
    <col min="4636" max="4636" width="21.7109375" style="76" customWidth="1"/>
    <col min="4637" max="4847" width="9.140625" style="76"/>
    <col min="4848" max="4848" width="61.7109375" style="76" customWidth="1"/>
    <col min="4849" max="4849" width="18.5703125" style="76" customWidth="1"/>
    <col min="4850" max="4889" width="16.85546875" style="76" customWidth="1"/>
    <col min="4890" max="4891" width="18.5703125" style="76" customWidth="1"/>
    <col min="4892" max="4892" width="21.7109375" style="76" customWidth="1"/>
    <col min="4893" max="5103" width="9.140625" style="76"/>
    <col min="5104" max="5104" width="61.7109375" style="76" customWidth="1"/>
    <col min="5105" max="5105" width="18.5703125" style="76" customWidth="1"/>
    <col min="5106" max="5145" width="16.85546875" style="76" customWidth="1"/>
    <col min="5146" max="5147" width="18.5703125" style="76" customWidth="1"/>
    <col min="5148" max="5148" width="21.7109375" style="76" customWidth="1"/>
    <col min="5149" max="5359" width="9.140625" style="76"/>
    <col min="5360" max="5360" width="61.7109375" style="76" customWidth="1"/>
    <col min="5361" max="5361" width="18.5703125" style="76" customWidth="1"/>
    <col min="5362" max="5401" width="16.85546875" style="76" customWidth="1"/>
    <col min="5402" max="5403" width="18.5703125" style="76" customWidth="1"/>
    <col min="5404" max="5404" width="21.7109375" style="76" customWidth="1"/>
    <col min="5405" max="5615" width="9.140625" style="76"/>
    <col min="5616" max="5616" width="61.7109375" style="76" customWidth="1"/>
    <col min="5617" max="5617" width="18.5703125" style="76" customWidth="1"/>
    <col min="5618" max="5657" width="16.85546875" style="76" customWidth="1"/>
    <col min="5658" max="5659" width="18.5703125" style="76" customWidth="1"/>
    <col min="5660" max="5660" width="21.7109375" style="76" customWidth="1"/>
    <col min="5661" max="5871" width="9.140625" style="76"/>
    <col min="5872" max="5872" width="61.7109375" style="76" customWidth="1"/>
    <col min="5873" max="5873" width="18.5703125" style="76" customWidth="1"/>
    <col min="5874" max="5913" width="16.85546875" style="76" customWidth="1"/>
    <col min="5914" max="5915" width="18.5703125" style="76" customWidth="1"/>
    <col min="5916" max="5916" width="21.7109375" style="76" customWidth="1"/>
    <col min="5917" max="6127" width="9.140625" style="76"/>
    <col min="6128" max="6128" width="61.7109375" style="76" customWidth="1"/>
    <col min="6129" max="6129" width="18.5703125" style="76" customWidth="1"/>
    <col min="6130" max="6169" width="16.85546875" style="76" customWidth="1"/>
    <col min="6170" max="6171" width="18.5703125" style="76" customWidth="1"/>
    <col min="6172" max="6172" width="21.7109375" style="76" customWidth="1"/>
    <col min="6173" max="6383" width="9.140625" style="76"/>
    <col min="6384" max="6384" width="61.7109375" style="76" customWidth="1"/>
    <col min="6385" max="6385" width="18.5703125" style="76" customWidth="1"/>
    <col min="6386" max="6425" width="16.85546875" style="76" customWidth="1"/>
    <col min="6426" max="6427" width="18.5703125" style="76" customWidth="1"/>
    <col min="6428" max="6428" width="21.7109375" style="76" customWidth="1"/>
    <col min="6429" max="6639" width="9.140625" style="76"/>
    <col min="6640" max="6640" width="61.7109375" style="76" customWidth="1"/>
    <col min="6641" max="6641" width="18.5703125" style="76" customWidth="1"/>
    <col min="6642" max="6681" width="16.85546875" style="76" customWidth="1"/>
    <col min="6682" max="6683" width="18.5703125" style="76" customWidth="1"/>
    <col min="6684" max="6684" width="21.7109375" style="76" customWidth="1"/>
    <col min="6685" max="6895" width="9.140625" style="76"/>
    <col min="6896" max="6896" width="61.7109375" style="76" customWidth="1"/>
    <col min="6897" max="6897" width="18.5703125" style="76" customWidth="1"/>
    <col min="6898" max="6937" width="16.85546875" style="76" customWidth="1"/>
    <col min="6938" max="6939" width="18.5703125" style="76" customWidth="1"/>
    <col min="6940" max="6940" width="21.7109375" style="76" customWidth="1"/>
    <col min="6941" max="7151" width="9.140625" style="76"/>
    <col min="7152" max="7152" width="61.7109375" style="76" customWidth="1"/>
    <col min="7153" max="7153" width="18.5703125" style="76" customWidth="1"/>
    <col min="7154" max="7193" width="16.85546875" style="76" customWidth="1"/>
    <col min="7194" max="7195" width="18.5703125" style="76" customWidth="1"/>
    <col min="7196" max="7196" width="21.7109375" style="76" customWidth="1"/>
    <col min="7197" max="7407" width="9.140625" style="76"/>
    <col min="7408" max="7408" width="61.7109375" style="76" customWidth="1"/>
    <col min="7409" max="7409" width="18.5703125" style="76" customWidth="1"/>
    <col min="7410" max="7449" width="16.85546875" style="76" customWidth="1"/>
    <col min="7450" max="7451" width="18.5703125" style="76" customWidth="1"/>
    <col min="7452" max="7452" width="21.7109375" style="76" customWidth="1"/>
    <col min="7453" max="7663" width="9.140625" style="76"/>
    <col min="7664" max="7664" width="61.7109375" style="76" customWidth="1"/>
    <col min="7665" max="7665" width="18.5703125" style="76" customWidth="1"/>
    <col min="7666" max="7705" width="16.85546875" style="76" customWidth="1"/>
    <col min="7706" max="7707" width="18.5703125" style="76" customWidth="1"/>
    <col min="7708" max="7708" width="21.7109375" style="76" customWidth="1"/>
    <col min="7709" max="7919" width="9.140625" style="76"/>
    <col min="7920" max="7920" width="61.7109375" style="76" customWidth="1"/>
    <col min="7921" max="7921" width="18.5703125" style="76" customWidth="1"/>
    <col min="7922" max="7961" width="16.85546875" style="76" customWidth="1"/>
    <col min="7962" max="7963" width="18.5703125" style="76" customWidth="1"/>
    <col min="7964" max="7964" width="21.7109375" style="76" customWidth="1"/>
    <col min="7965" max="8175" width="9.140625" style="76"/>
    <col min="8176" max="8176" width="61.7109375" style="76" customWidth="1"/>
    <col min="8177" max="8177" width="18.5703125" style="76" customWidth="1"/>
    <col min="8178" max="8217" width="16.85546875" style="76" customWidth="1"/>
    <col min="8218" max="8219" width="18.5703125" style="76" customWidth="1"/>
    <col min="8220" max="8220" width="21.7109375" style="76" customWidth="1"/>
    <col min="8221" max="8431" width="9.140625" style="76"/>
    <col min="8432" max="8432" width="61.7109375" style="76" customWidth="1"/>
    <col min="8433" max="8433" width="18.5703125" style="76" customWidth="1"/>
    <col min="8434" max="8473" width="16.85546875" style="76" customWidth="1"/>
    <col min="8474" max="8475" width="18.5703125" style="76" customWidth="1"/>
    <col min="8476" max="8476" width="21.7109375" style="76" customWidth="1"/>
    <col min="8477" max="8687" width="9.140625" style="76"/>
    <col min="8688" max="8688" width="61.7109375" style="76" customWidth="1"/>
    <col min="8689" max="8689" width="18.5703125" style="76" customWidth="1"/>
    <col min="8690" max="8729" width="16.85546875" style="76" customWidth="1"/>
    <col min="8730" max="8731" width="18.5703125" style="76" customWidth="1"/>
    <col min="8732" max="8732" width="21.7109375" style="76" customWidth="1"/>
    <col min="8733" max="8943" width="9.140625" style="76"/>
    <col min="8944" max="8944" width="61.7109375" style="76" customWidth="1"/>
    <col min="8945" max="8945" width="18.5703125" style="76" customWidth="1"/>
    <col min="8946" max="8985" width="16.85546875" style="76" customWidth="1"/>
    <col min="8986" max="8987" width="18.5703125" style="76" customWidth="1"/>
    <col min="8988" max="8988" width="21.7109375" style="76" customWidth="1"/>
    <col min="8989" max="9199" width="9.140625" style="76"/>
    <col min="9200" max="9200" width="61.7109375" style="76" customWidth="1"/>
    <col min="9201" max="9201" width="18.5703125" style="76" customWidth="1"/>
    <col min="9202" max="9241" width="16.85546875" style="76" customWidth="1"/>
    <col min="9242" max="9243" width="18.5703125" style="76" customWidth="1"/>
    <col min="9244" max="9244" width="21.7109375" style="76" customWidth="1"/>
    <col min="9245" max="9455" width="9.140625" style="76"/>
    <col min="9456" max="9456" width="61.7109375" style="76" customWidth="1"/>
    <col min="9457" max="9457" width="18.5703125" style="76" customWidth="1"/>
    <col min="9458" max="9497" width="16.85546875" style="76" customWidth="1"/>
    <col min="9498" max="9499" width="18.5703125" style="76" customWidth="1"/>
    <col min="9500" max="9500" width="21.7109375" style="76" customWidth="1"/>
    <col min="9501" max="9711" width="9.140625" style="76"/>
    <col min="9712" max="9712" width="61.7109375" style="76" customWidth="1"/>
    <col min="9713" max="9713" width="18.5703125" style="76" customWidth="1"/>
    <col min="9714" max="9753" width="16.85546875" style="76" customWidth="1"/>
    <col min="9754" max="9755" width="18.5703125" style="76" customWidth="1"/>
    <col min="9756" max="9756" width="21.7109375" style="76" customWidth="1"/>
    <col min="9757" max="9967" width="9.140625" style="76"/>
    <col min="9968" max="9968" width="61.7109375" style="76" customWidth="1"/>
    <col min="9969" max="9969" width="18.5703125" style="76" customWidth="1"/>
    <col min="9970" max="10009" width="16.85546875" style="76" customWidth="1"/>
    <col min="10010" max="10011" width="18.5703125" style="76" customWidth="1"/>
    <col min="10012" max="10012" width="21.7109375" style="76" customWidth="1"/>
    <col min="10013" max="10223" width="9.140625" style="76"/>
    <col min="10224" max="10224" width="61.7109375" style="76" customWidth="1"/>
    <col min="10225" max="10225" width="18.5703125" style="76" customWidth="1"/>
    <col min="10226" max="10265" width="16.85546875" style="76" customWidth="1"/>
    <col min="10266" max="10267" width="18.5703125" style="76" customWidth="1"/>
    <col min="10268" max="10268" width="21.7109375" style="76" customWidth="1"/>
    <col min="10269" max="10479" width="9.140625" style="76"/>
    <col min="10480" max="10480" width="61.7109375" style="76" customWidth="1"/>
    <col min="10481" max="10481" width="18.5703125" style="76" customWidth="1"/>
    <col min="10482" max="10521" width="16.85546875" style="76" customWidth="1"/>
    <col min="10522" max="10523" width="18.5703125" style="76" customWidth="1"/>
    <col min="10524" max="10524" width="21.7109375" style="76" customWidth="1"/>
    <col min="10525" max="10735" width="9.140625" style="76"/>
    <col min="10736" max="10736" width="61.7109375" style="76" customWidth="1"/>
    <col min="10737" max="10737" width="18.5703125" style="76" customWidth="1"/>
    <col min="10738" max="10777" width="16.85546875" style="76" customWidth="1"/>
    <col min="10778" max="10779" width="18.5703125" style="76" customWidth="1"/>
    <col min="10780" max="10780" width="21.7109375" style="76" customWidth="1"/>
    <col min="10781" max="10991" width="9.140625" style="76"/>
    <col min="10992" max="10992" width="61.7109375" style="76" customWidth="1"/>
    <col min="10993" max="10993" width="18.5703125" style="76" customWidth="1"/>
    <col min="10994" max="11033" width="16.85546875" style="76" customWidth="1"/>
    <col min="11034" max="11035" width="18.5703125" style="76" customWidth="1"/>
    <col min="11036" max="11036" width="21.7109375" style="76" customWidth="1"/>
    <col min="11037" max="11247" width="9.140625" style="76"/>
    <col min="11248" max="11248" width="61.7109375" style="76" customWidth="1"/>
    <col min="11249" max="11249" width="18.5703125" style="76" customWidth="1"/>
    <col min="11250" max="11289" width="16.85546875" style="76" customWidth="1"/>
    <col min="11290" max="11291" width="18.5703125" style="76" customWidth="1"/>
    <col min="11292" max="11292" width="21.7109375" style="76" customWidth="1"/>
    <col min="11293" max="11503" width="9.140625" style="76"/>
    <col min="11504" max="11504" width="61.7109375" style="76" customWidth="1"/>
    <col min="11505" max="11505" width="18.5703125" style="76" customWidth="1"/>
    <col min="11506" max="11545" width="16.85546875" style="76" customWidth="1"/>
    <col min="11546" max="11547" width="18.5703125" style="76" customWidth="1"/>
    <col min="11548" max="11548" width="21.7109375" style="76" customWidth="1"/>
    <col min="11549" max="11759" width="9.140625" style="76"/>
    <col min="11760" max="11760" width="61.7109375" style="76" customWidth="1"/>
    <col min="11761" max="11761" width="18.5703125" style="76" customWidth="1"/>
    <col min="11762" max="11801" width="16.85546875" style="76" customWidth="1"/>
    <col min="11802" max="11803" width="18.5703125" style="76" customWidth="1"/>
    <col min="11804" max="11804" width="21.7109375" style="76" customWidth="1"/>
    <col min="11805" max="12015" width="9.140625" style="76"/>
    <col min="12016" max="12016" width="61.7109375" style="76" customWidth="1"/>
    <col min="12017" max="12017" width="18.5703125" style="76" customWidth="1"/>
    <col min="12018" max="12057" width="16.85546875" style="76" customWidth="1"/>
    <col min="12058" max="12059" width="18.5703125" style="76" customWidth="1"/>
    <col min="12060" max="12060" width="21.7109375" style="76" customWidth="1"/>
    <col min="12061" max="12271" width="9.140625" style="76"/>
    <col min="12272" max="12272" width="61.7109375" style="76" customWidth="1"/>
    <col min="12273" max="12273" width="18.5703125" style="76" customWidth="1"/>
    <col min="12274" max="12313" width="16.85546875" style="76" customWidth="1"/>
    <col min="12314" max="12315" width="18.5703125" style="76" customWidth="1"/>
    <col min="12316" max="12316" width="21.7109375" style="76" customWidth="1"/>
    <col min="12317" max="12527" width="9.140625" style="76"/>
    <col min="12528" max="12528" width="61.7109375" style="76" customWidth="1"/>
    <col min="12529" max="12529" width="18.5703125" style="76" customWidth="1"/>
    <col min="12530" max="12569" width="16.85546875" style="76" customWidth="1"/>
    <col min="12570" max="12571" width="18.5703125" style="76" customWidth="1"/>
    <col min="12572" max="12572" width="21.7109375" style="76" customWidth="1"/>
    <col min="12573" max="12783" width="9.140625" style="76"/>
    <col min="12784" max="12784" width="61.7109375" style="76" customWidth="1"/>
    <col min="12785" max="12785" width="18.5703125" style="76" customWidth="1"/>
    <col min="12786" max="12825" width="16.85546875" style="76" customWidth="1"/>
    <col min="12826" max="12827" width="18.5703125" style="76" customWidth="1"/>
    <col min="12828" max="12828" width="21.7109375" style="76" customWidth="1"/>
    <col min="12829" max="13039" width="9.140625" style="76"/>
    <col min="13040" max="13040" width="61.7109375" style="76" customWidth="1"/>
    <col min="13041" max="13041" width="18.5703125" style="76" customWidth="1"/>
    <col min="13042" max="13081" width="16.85546875" style="76" customWidth="1"/>
    <col min="13082" max="13083" width="18.5703125" style="76" customWidth="1"/>
    <col min="13084" max="13084" width="21.7109375" style="76" customWidth="1"/>
    <col min="13085" max="13295" width="9.140625" style="76"/>
    <col min="13296" max="13296" width="61.7109375" style="76" customWidth="1"/>
    <col min="13297" max="13297" width="18.5703125" style="76" customWidth="1"/>
    <col min="13298" max="13337" width="16.85546875" style="76" customWidth="1"/>
    <col min="13338" max="13339" width="18.5703125" style="76" customWidth="1"/>
    <col min="13340" max="13340" width="21.7109375" style="76" customWidth="1"/>
    <col min="13341" max="13551" width="9.140625" style="76"/>
    <col min="13552" max="13552" width="61.7109375" style="76" customWidth="1"/>
    <col min="13553" max="13553" width="18.5703125" style="76" customWidth="1"/>
    <col min="13554" max="13593" width="16.85546875" style="76" customWidth="1"/>
    <col min="13594" max="13595" width="18.5703125" style="76" customWidth="1"/>
    <col min="13596" max="13596" width="21.7109375" style="76" customWidth="1"/>
    <col min="13597" max="13807" width="9.140625" style="76"/>
    <col min="13808" max="13808" width="61.7109375" style="76" customWidth="1"/>
    <col min="13809" max="13809" width="18.5703125" style="76" customWidth="1"/>
    <col min="13810" max="13849" width="16.85546875" style="76" customWidth="1"/>
    <col min="13850" max="13851" width="18.5703125" style="76" customWidth="1"/>
    <col min="13852" max="13852" width="21.7109375" style="76" customWidth="1"/>
    <col min="13853" max="14063" width="9.140625" style="76"/>
    <col min="14064" max="14064" width="61.7109375" style="76" customWidth="1"/>
    <col min="14065" max="14065" width="18.5703125" style="76" customWidth="1"/>
    <col min="14066" max="14105" width="16.85546875" style="76" customWidth="1"/>
    <col min="14106" max="14107" width="18.5703125" style="76" customWidth="1"/>
    <col min="14108" max="14108" width="21.7109375" style="76" customWidth="1"/>
    <col min="14109" max="14319" width="9.140625" style="76"/>
    <col min="14320" max="14320" width="61.7109375" style="76" customWidth="1"/>
    <col min="14321" max="14321" width="18.5703125" style="76" customWidth="1"/>
    <col min="14322" max="14361" width="16.85546875" style="76" customWidth="1"/>
    <col min="14362" max="14363" width="18.5703125" style="76" customWidth="1"/>
    <col min="14364" max="14364" width="21.7109375" style="76" customWidth="1"/>
    <col min="14365" max="14575" width="9.140625" style="76"/>
    <col min="14576" max="14576" width="61.7109375" style="76" customWidth="1"/>
    <col min="14577" max="14577" width="18.5703125" style="76" customWidth="1"/>
    <col min="14578" max="14617" width="16.85546875" style="76" customWidth="1"/>
    <col min="14618" max="14619" width="18.5703125" style="76" customWidth="1"/>
    <col min="14620" max="14620" width="21.7109375" style="76" customWidth="1"/>
    <col min="14621" max="14831" width="9.140625" style="76"/>
    <col min="14832" max="14832" width="61.7109375" style="76" customWidth="1"/>
    <col min="14833" max="14833" width="18.5703125" style="76" customWidth="1"/>
    <col min="14834" max="14873" width="16.85546875" style="76" customWidth="1"/>
    <col min="14874" max="14875" width="18.5703125" style="76" customWidth="1"/>
    <col min="14876" max="14876" width="21.7109375" style="76" customWidth="1"/>
    <col min="14877" max="15087" width="9.140625" style="76"/>
    <col min="15088" max="15088" width="61.7109375" style="76" customWidth="1"/>
    <col min="15089" max="15089" width="18.5703125" style="76" customWidth="1"/>
    <col min="15090" max="15129" width="16.85546875" style="76" customWidth="1"/>
    <col min="15130" max="15131" width="18.5703125" style="76" customWidth="1"/>
    <col min="15132" max="15132" width="21.7109375" style="76" customWidth="1"/>
    <col min="15133" max="15343" width="9.140625" style="76"/>
    <col min="15344" max="15344" width="61.7109375" style="76" customWidth="1"/>
    <col min="15345" max="15345" width="18.5703125" style="76" customWidth="1"/>
    <col min="15346" max="15385" width="16.85546875" style="76" customWidth="1"/>
    <col min="15386" max="15387" width="18.5703125" style="76" customWidth="1"/>
    <col min="15388" max="15388" width="21.7109375" style="76" customWidth="1"/>
    <col min="15389" max="15599" width="9.140625" style="76"/>
    <col min="15600" max="15600" width="61.7109375" style="76" customWidth="1"/>
    <col min="15601" max="15601" width="18.5703125" style="76" customWidth="1"/>
    <col min="15602" max="15641" width="16.85546875" style="76" customWidth="1"/>
    <col min="15642" max="15643" width="18.5703125" style="76" customWidth="1"/>
    <col min="15644" max="15644" width="21.7109375" style="76" customWidth="1"/>
    <col min="15645" max="15855" width="9.140625" style="76"/>
    <col min="15856" max="15856" width="61.7109375" style="76" customWidth="1"/>
    <col min="15857" max="15857" width="18.5703125" style="76" customWidth="1"/>
    <col min="15858" max="15897" width="16.85546875" style="76" customWidth="1"/>
    <col min="15898" max="15899" width="18.5703125" style="76" customWidth="1"/>
    <col min="15900" max="15900" width="21.7109375" style="76" customWidth="1"/>
    <col min="15901" max="16111" width="9.140625" style="76"/>
    <col min="16112" max="16112" width="61.7109375" style="76" customWidth="1"/>
    <col min="16113" max="16113" width="18.5703125" style="76" customWidth="1"/>
    <col min="16114" max="16153" width="16.85546875" style="76" customWidth="1"/>
    <col min="16154" max="16155" width="18.5703125" style="76" customWidth="1"/>
    <col min="16156" max="16156" width="21.7109375" style="76" customWidth="1"/>
    <col min="16157" max="16384" width="9.140625" style="76"/>
  </cols>
  <sheetData>
    <row r="1" spans="1:33" ht="18.75" x14ac:dyDescent="0.2">
      <c r="A1" s="2"/>
      <c r="B1" s="79"/>
      <c r="C1" s="79"/>
      <c r="D1" s="79"/>
      <c r="G1" s="79"/>
      <c r="H1" s="3" t="s">
        <v>0</v>
      </c>
      <c r="I1" s="79"/>
      <c r="J1" s="79"/>
      <c r="K1" s="3"/>
      <c r="L1" s="79"/>
      <c r="M1" s="79"/>
      <c r="N1" s="79"/>
      <c r="O1" s="79"/>
      <c r="P1" s="79"/>
      <c r="Q1" s="79"/>
      <c r="R1" s="79"/>
      <c r="S1" s="79"/>
      <c r="T1" s="79"/>
      <c r="U1" s="79"/>
      <c r="V1" s="79"/>
      <c r="W1" s="79"/>
      <c r="X1" s="79"/>
      <c r="Y1" s="79"/>
      <c r="Z1" s="79"/>
      <c r="AA1" s="79"/>
      <c r="AB1" s="79"/>
      <c r="AC1" s="79"/>
      <c r="AD1" s="79"/>
      <c r="AE1" s="79"/>
      <c r="AF1" s="79"/>
      <c r="AG1" s="79"/>
    </row>
    <row r="2" spans="1:33" ht="18.75" x14ac:dyDescent="0.3">
      <c r="A2" s="2"/>
      <c r="B2" s="79"/>
      <c r="C2" s="79"/>
      <c r="D2" s="79"/>
      <c r="E2" s="76"/>
      <c r="F2" s="76"/>
      <c r="G2" s="79"/>
      <c r="H2" s="4" t="s">
        <v>1</v>
      </c>
      <c r="I2" s="79"/>
      <c r="J2" s="79"/>
      <c r="K2" s="4"/>
      <c r="L2" s="79"/>
      <c r="M2" s="79"/>
      <c r="N2" s="79"/>
      <c r="O2" s="79"/>
      <c r="P2" s="79"/>
      <c r="Q2" s="79"/>
      <c r="R2" s="79"/>
      <c r="S2" s="79"/>
      <c r="T2" s="79"/>
      <c r="U2" s="79"/>
      <c r="V2" s="79"/>
      <c r="W2" s="79"/>
      <c r="X2" s="79"/>
      <c r="Y2" s="79"/>
      <c r="Z2" s="79"/>
      <c r="AA2" s="79"/>
      <c r="AB2" s="79"/>
      <c r="AC2" s="79"/>
      <c r="AD2" s="79"/>
      <c r="AE2" s="79"/>
      <c r="AF2" s="79"/>
      <c r="AG2" s="79"/>
    </row>
    <row r="3" spans="1:33" ht="18.75" x14ac:dyDescent="0.3">
      <c r="A3" s="80"/>
      <c r="B3" s="79"/>
      <c r="C3" s="79"/>
      <c r="D3" s="79"/>
      <c r="E3" s="76"/>
      <c r="F3" s="76"/>
      <c r="G3" s="79"/>
      <c r="H3" s="4" t="s">
        <v>250</v>
      </c>
      <c r="I3" s="79"/>
      <c r="J3" s="79"/>
      <c r="K3" s="4"/>
      <c r="L3" s="79"/>
      <c r="M3" s="79"/>
      <c r="N3" s="79"/>
      <c r="O3" s="79"/>
      <c r="P3" s="79"/>
      <c r="Q3" s="79"/>
      <c r="R3" s="79"/>
      <c r="S3" s="79"/>
      <c r="T3" s="79"/>
      <c r="U3" s="79"/>
      <c r="V3" s="79"/>
      <c r="W3" s="79"/>
      <c r="X3" s="79"/>
      <c r="Y3" s="79"/>
      <c r="Z3" s="79"/>
      <c r="AA3" s="79"/>
      <c r="AB3" s="79"/>
      <c r="AC3" s="79"/>
      <c r="AD3" s="79"/>
      <c r="AE3" s="79"/>
      <c r="AF3" s="79"/>
      <c r="AG3" s="79"/>
    </row>
    <row r="4" spans="1:33" ht="18.75" x14ac:dyDescent="0.3">
      <c r="A4" s="80"/>
      <c r="B4" s="79"/>
      <c r="C4" s="79"/>
      <c r="D4" s="79"/>
      <c r="E4" s="79"/>
      <c r="F4" s="79"/>
      <c r="G4" s="79"/>
      <c r="H4" s="79"/>
      <c r="I4" s="79"/>
      <c r="J4" s="79"/>
      <c r="K4" s="4"/>
      <c r="L4" s="79"/>
      <c r="M4" s="79"/>
      <c r="N4" s="79"/>
      <c r="O4" s="79"/>
      <c r="P4" s="79"/>
      <c r="Q4" s="79"/>
      <c r="R4" s="79"/>
      <c r="S4" s="79"/>
      <c r="T4" s="79"/>
      <c r="U4" s="79"/>
      <c r="V4" s="79"/>
      <c r="W4" s="79"/>
      <c r="X4" s="79"/>
      <c r="Y4" s="79"/>
      <c r="Z4" s="79"/>
      <c r="AA4" s="79"/>
      <c r="AB4" s="79"/>
      <c r="AC4" s="79"/>
      <c r="AD4" s="79"/>
      <c r="AE4" s="79"/>
      <c r="AF4" s="79"/>
      <c r="AG4" s="79"/>
    </row>
    <row r="5" spans="1:33" x14ac:dyDescent="0.2">
      <c r="A5" s="332" t="str">
        <f>'1. паспорт местоположение'!A5:C5</f>
        <v>Год раскрытия информации: 2026 год</v>
      </c>
      <c r="B5" s="332"/>
      <c r="C5" s="332"/>
      <c r="D5" s="332"/>
      <c r="E5" s="332"/>
      <c r="F5" s="332"/>
      <c r="G5" s="332"/>
      <c r="H5" s="332"/>
      <c r="I5" s="81"/>
      <c r="J5" s="81"/>
      <c r="K5" s="81"/>
      <c r="L5" s="81"/>
      <c r="M5" s="81"/>
      <c r="N5" s="81"/>
      <c r="O5" s="81"/>
      <c r="P5" s="81"/>
      <c r="Q5" s="81"/>
      <c r="R5" s="81"/>
      <c r="S5" s="81"/>
      <c r="T5" s="81"/>
      <c r="U5" s="81"/>
      <c r="V5" s="81"/>
      <c r="W5" s="81"/>
      <c r="X5" s="81"/>
      <c r="Y5" s="81"/>
      <c r="Z5" s="81"/>
      <c r="AA5" s="81"/>
      <c r="AB5" s="81"/>
      <c r="AC5" s="81"/>
      <c r="AD5" s="81"/>
      <c r="AE5" s="81"/>
      <c r="AF5" s="81"/>
      <c r="AG5" s="81"/>
    </row>
    <row r="6" spans="1:33" ht="18.75" x14ac:dyDescent="0.3">
      <c r="A6" s="80"/>
      <c r="B6" s="79"/>
      <c r="C6" s="79"/>
      <c r="D6" s="79"/>
      <c r="E6" s="79"/>
      <c r="F6" s="79"/>
      <c r="G6" s="79"/>
      <c r="H6" s="79"/>
      <c r="I6" s="79"/>
      <c r="J6" s="79"/>
      <c r="K6" s="4"/>
      <c r="L6" s="79"/>
      <c r="M6" s="79"/>
      <c r="N6" s="79"/>
      <c r="O6" s="79"/>
      <c r="P6" s="79"/>
      <c r="Q6" s="79"/>
      <c r="R6" s="79"/>
      <c r="S6" s="79"/>
      <c r="T6" s="79"/>
      <c r="U6" s="79"/>
      <c r="V6" s="79"/>
      <c r="W6" s="79"/>
      <c r="X6" s="79"/>
      <c r="Y6" s="79"/>
      <c r="Z6" s="79"/>
      <c r="AA6" s="79"/>
      <c r="AB6" s="79"/>
      <c r="AC6" s="79"/>
      <c r="AD6" s="79"/>
      <c r="AE6" s="79"/>
      <c r="AF6" s="79"/>
      <c r="AG6" s="79"/>
    </row>
    <row r="7" spans="1:33" ht="18.75" x14ac:dyDescent="0.2">
      <c r="A7" s="333" t="s">
        <v>3</v>
      </c>
      <c r="B7" s="333"/>
      <c r="C7" s="333"/>
      <c r="D7" s="333"/>
      <c r="E7" s="333"/>
      <c r="F7" s="333"/>
      <c r="G7" s="333"/>
      <c r="H7" s="333"/>
      <c r="I7" s="83"/>
      <c r="J7" s="83"/>
      <c r="K7" s="83"/>
      <c r="L7" s="83"/>
      <c r="M7" s="83"/>
      <c r="N7" s="83"/>
      <c r="O7" s="83"/>
      <c r="P7" s="83"/>
      <c r="Q7" s="83"/>
      <c r="R7" s="83"/>
      <c r="S7" s="83"/>
      <c r="T7" s="83"/>
      <c r="U7" s="83"/>
      <c r="V7" s="83"/>
      <c r="W7" s="83"/>
      <c r="X7" s="83"/>
      <c r="Y7" s="83"/>
      <c r="Z7" s="83"/>
      <c r="AA7" s="83"/>
      <c r="AB7" s="83"/>
      <c r="AC7" s="83"/>
      <c r="AD7" s="83"/>
      <c r="AE7" s="83"/>
      <c r="AF7" s="83"/>
      <c r="AG7" s="83"/>
    </row>
    <row r="8" spans="1:33"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9"/>
      <c r="AA8" s="79"/>
      <c r="AB8" s="79"/>
      <c r="AC8" s="79"/>
      <c r="AD8" s="79"/>
      <c r="AE8" s="79"/>
      <c r="AF8" s="79"/>
      <c r="AG8" s="79"/>
    </row>
    <row r="9" spans="1:33" ht="18.75" x14ac:dyDescent="0.2">
      <c r="A9" s="331" t="str">
        <f>'1. паспорт местоположение'!A9:C9</f>
        <v>Акционерное общество "Россети Янтарь" ДЗО  ПАО "Россети"</v>
      </c>
      <c r="B9" s="331"/>
      <c r="C9" s="331"/>
      <c r="D9" s="331"/>
      <c r="E9" s="331"/>
      <c r="F9" s="331"/>
      <c r="G9" s="331"/>
      <c r="H9" s="331"/>
      <c r="I9" s="84"/>
      <c r="J9" s="84"/>
      <c r="K9" s="84"/>
      <c r="L9" s="84"/>
      <c r="M9" s="84"/>
      <c r="N9" s="84"/>
      <c r="O9" s="84"/>
      <c r="P9" s="84"/>
      <c r="Q9" s="84"/>
      <c r="R9" s="84"/>
      <c r="S9" s="84"/>
      <c r="T9" s="84"/>
      <c r="U9" s="84"/>
      <c r="V9" s="84"/>
      <c r="W9" s="84"/>
      <c r="X9" s="84"/>
      <c r="Y9" s="84"/>
      <c r="Z9" s="84"/>
      <c r="AA9" s="84"/>
      <c r="AB9" s="84"/>
      <c r="AC9" s="84"/>
      <c r="AD9" s="84"/>
      <c r="AE9" s="84"/>
      <c r="AF9" s="84"/>
      <c r="AG9" s="84"/>
    </row>
    <row r="10" spans="1:33" x14ac:dyDescent="0.2">
      <c r="A10" s="329" t="s">
        <v>5</v>
      </c>
      <c r="B10" s="329"/>
      <c r="C10" s="329"/>
      <c r="D10" s="329"/>
      <c r="E10" s="329"/>
      <c r="F10" s="329"/>
      <c r="G10" s="329"/>
      <c r="H10" s="329"/>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row>
    <row r="11" spans="1:33"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9"/>
      <c r="AA11" s="79"/>
      <c r="AB11" s="79"/>
      <c r="AC11" s="79"/>
      <c r="AD11" s="79"/>
      <c r="AE11" s="79"/>
      <c r="AF11" s="79"/>
      <c r="AG11" s="79"/>
    </row>
    <row r="12" spans="1:33" ht="18.75" x14ac:dyDescent="0.2">
      <c r="A12" s="331" t="str">
        <f>'1. паспорт местоположение'!A12:C12</f>
        <v>N_181-49</v>
      </c>
      <c r="B12" s="331"/>
      <c r="C12" s="331"/>
      <c r="D12" s="331"/>
      <c r="E12" s="331"/>
      <c r="F12" s="331"/>
      <c r="G12" s="331"/>
      <c r="H12" s="331"/>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row>
    <row r="13" spans="1:33" x14ac:dyDescent="0.2">
      <c r="A13" s="329" t="s">
        <v>7</v>
      </c>
      <c r="B13" s="329"/>
      <c r="C13" s="329"/>
      <c r="D13" s="329"/>
      <c r="E13" s="329"/>
      <c r="F13" s="329"/>
      <c r="G13" s="329"/>
      <c r="H13" s="329"/>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row>
    <row r="14" spans="1:33"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9"/>
      <c r="AA14" s="79"/>
      <c r="AB14" s="79"/>
      <c r="AC14" s="79"/>
      <c r="AD14" s="79"/>
      <c r="AE14" s="79"/>
      <c r="AF14" s="79"/>
      <c r="AG14" s="79"/>
    </row>
    <row r="15" spans="1:33" ht="63.75" customHeight="1" x14ac:dyDescent="0.2">
      <c r="A15" s="330" t="str">
        <f>'1. паспорт местоположение'!A15:C15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30"/>
      <c r="C15" s="330"/>
      <c r="D15" s="330"/>
      <c r="E15" s="330"/>
      <c r="F15" s="330"/>
      <c r="G15" s="330"/>
      <c r="H15" s="330"/>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row>
    <row r="16" spans="1:33" x14ac:dyDescent="0.2">
      <c r="A16" s="329" t="s">
        <v>9</v>
      </c>
      <c r="B16" s="329"/>
      <c r="C16" s="329"/>
      <c r="D16" s="329"/>
      <c r="E16" s="329"/>
      <c r="F16" s="329"/>
      <c r="G16" s="329"/>
      <c r="H16" s="329"/>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row>
    <row r="17" spans="1:33"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row>
    <row r="18" spans="1:33" ht="18.75" x14ac:dyDescent="0.2">
      <c r="A18" s="331" t="s">
        <v>251</v>
      </c>
      <c r="B18" s="331"/>
      <c r="C18" s="331"/>
      <c r="D18" s="331"/>
      <c r="E18" s="331"/>
      <c r="F18" s="331"/>
      <c r="G18" s="331"/>
      <c r="H18" s="331"/>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row>
    <row r="19" spans="1:33" x14ac:dyDescent="0.2">
      <c r="A19" s="89"/>
      <c r="Q19" s="90"/>
    </row>
    <row r="20" spans="1:33" x14ac:dyDescent="0.2">
      <c r="A20" s="89"/>
      <c r="Q20" s="90"/>
    </row>
    <row r="21" spans="1:33" x14ac:dyDescent="0.2">
      <c r="A21" s="89"/>
      <c r="Q21" s="90"/>
    </row>
    <row r="22" spans="1:33" x14ac:dyDescent="0.2">
      <c r="A22" s="89"/>
      <c r="Q22" s="90"/>
    </row>
    <row r="23" spans="1:33" x14ac:dyDescent="0.2">
      <c r="D23" s="91"/>
      <c r="Q23" s="90"/>
    </row>
    <row r="24" spans="1:33" x14ac:dyDescent="0.2">
      <c r="A24" s="92" t="s">
        <v>252</v>
      </c>
      <c r="B24" s="93" t="s">
        <v>253</v>
      </c>
      <c r="D24" s="94"/>
      <c r="E24" s="95"/>
      <c r="F24" s="95"/>
      <c r="G24" s="95"/>
      <c r="H24" s="95"/>
    </row>
    <row r="25" spans="1:33" x14ac:dyDescent="0.2">
      <c r="A25" s="96" t="s">
        <v>254</v>
      </c>
      <c r="B25" s="97">
        <f>'6.2. Паспорт фин осв ввод'!C30*1000000</f>
        <v>52658999.279999994</v>
      </c>
    </row>
    <row r="26" spans="1:33" x14ac:dyDescent="0.2">
      <c r="A26" s="98" t="s">
        <v>255</v>
      </c>
      <c r="B26" s="99">
        <v>0</v>
      </c>
    </row>
    <row r="27" spans="1:33" x14ac:dyDescent="0.2">
      <c r="A27" s="98" t="s">
        <v>256</v>
      </c>
      <c r="B27" s="99">
        <v>30</v>
      </c>
      <c r="D27" s="91" t="s">
        <v>257</v>
      </c>
    </row>
    <row r="28" spans="1:33" ht="16.149999999999999" customHeight="1" x14ac:dyDescent="0.2">
      <c r="A28" s="100" t="s">
        <v>258</v>
      </c>
      <c r="B28" s="101">
        <v>1</v>
      </c>
      <c r="D28" s="319" t="s">
        <v>259</v>
      </c>
      <c r="E28" s="320"/>
      <c r="F28" s="321"/>
      <c r="G28" s="322" t="str">
        <f t="shared" ref="G28:G29" si="0">IF(SUM(B89:M89)=0,"не окупается",SUM(B89:M89))</f>
        <v>не окупается</v>
      </c>
      <c r="H28" s="323"/>
    </row>
    <row r="29" spans="1:33" ht="15.6" customHeight="1" x14ac:dyDescent="0.2">
      <c r="A29" s="96" t="s">
        <v>260</v>
      </c>
      <c r="B29" s="97">
        <f>B25*0.01</f>
        <v>526589.99279999989</v>
      </c>
      <c r="D29" s="319" t="s">
        <v>261</v>
      </c>
      <c r="E29" s="320"/>
      <c r="F29" s="321"/>
      <c r="G29" s="322" t="str">
        <f t="shared" si="0"/>
        <v>не окупается</v>
      </c>
      <c r="H29" s="323"/>
    </row>
    <row r="30" spans="1:33" ht="27.6" customHeight="1" x14ac:dyDescent="0.2">
      <c r="A30" s="98" t="s">
        <v>262</v>
      </c>
      <c r="B30" s="99">
        <v>1</v>
      </c>
      <c r="D30" s="319" t="s">
        <v>263</v>
      </c>
      <c r="E30" s="320"/>
      <c r="F30" s="321"/>
      <c r="G30" s="324">
        <f>M87</f>
        <v>-52265525.509204127</v>
      </c>
      <c r="H30" s="325"/>
    </row>
    <row r="31" spans="1:33" x14ac:dyDescent="0.2">
      <c r="A31" s="98" t="s">
        <v>264</v>
      </c>
      <c r="B31" s="99">
        <v>3</v>
      </c>
      <c r="D31" s="326"/>
      <c r="E31" s="327"/>
      <c r="F31" s="328"/>
      <c r="G31" s="326"/>
      <c r="H31" s="328"/>
    </row>
    <row r="32" spans="1:33" x14ac:dyDescent="0.2">
      <c r="A32" s="98" t="s">
        <v>265</v>
      </c>
      <c r="B32" s="99"/>
    </row>
    <row r="33" spans="1:53" x14ac:dyDescent="0.2">
      <c r="A33" s="98" t="s">
        <v>266</v>
      </c>
      <c r="B33" s="99"/>
    </row>
    <row r="34" spans="1:53" x14ac:dyDescent="0.2">
      <c r="A34" s="98" t="s">
        <v>267</v>
      </c>
      <c r="B34" s="99"/>
    </row>
    <row r="35" spans="1:53" x14ac:dyDescent="0.2">
      <c r="A35" s="102"/>
      <c r="B35" s="99"/>
    </row>
    <row r="36" spans="1:53" x14ac:dyDescent="0.2">
      <c r="A36" s="100" t="s">
        <v>268</v>
      </c>
      <c r="B36" s="103">
        <v>0.2</v>
      </c>
    </row>
    <row r="37" spans="1:53" x14ac:dyDescent="0.2">
      <c r="A37" s="96" t="s">
        <v>269</v>
      </c>
      <c r="B37" s="97">
        <v>0</v>
      </c>
    </row>
    <row r="38" spans="1:53" x14ac:dyDescent="0.2">
      <c r="A38" s="98" t="s">
        <v>270</v>
      </c>
      <c r="B38" s="99"/>
    </row>
    <row r="39" spans="1:53" x14ac:dyDescent="0.2">
      <c r="A39" s="104" t="s">
        <v>271</v>
      </c>
      <c r="B39" s="105"/>
    </row>
    <row r="40" spans="1:53" x14ac:dyDescent="0.2">
      <c r="A40" s="106" t="s">
        <v>272</v>
      </c>
      <c r="B40" s="107">
        <v>1</v>
      </c>
    </row>
    <row r="41" spans="1:53" x14ac:dyDescent="0.2">
      <c r="A41" s="108" t="s">
        <v>273</v>
      </c>
      <c r="B41" s="109"/>
    </row>
    <row r="42" spans="1:53" x14ac:dyDescent="0.2">
      <c r="A42" s="108" t="s">
        <v>274</v>
      </c>
      <c r="B42" s="110"/>
    </row>
    <row r="43" spans="1:53" x14ac:dyDescent="0.2">
      <c r="A43" s="108" t="s">
        <v>275</v>
      </c>
      <c r="B43" s="110">
        <v>0</v>
      </c>
    </row>
    <row r="44" spans="1:53" x14ac:dyDescent="0.2">
      <c r="A44" s="108" t="s">
        <v>276</v>
      </c>
      <c r="B44" s="110">
        <v>0.13170000000000001</v>
      </c>
    </row>
    <row r="45" spans="1:53" x14ac:dyDescent="0.2">
      <c r="A45" s="108" t="s">
        <v>277</v>
      </c>
      <c r="B45" s="110">
        <f>1-B43</f>
        <v>1</v>
      </c>
    </row>
    <row r="46" spans="1:53" x14ac:dyDescent="0.2">
      <c r="A46" s="111" t="s">
        <v>278</v>
      </c>
      <c r="B46" s="112">
        <f>B45*B44+B43*B42*(1-B36)</f>
        <v>0.13170000000000001</v>
      </c>
      <c r="C46" s="113"/>
    </row>
    <row r="47" spans="1:53" x14ac:dyDescent="0.2">
      <c r="A47" s="114" t="s">
        <v>279</v>
      </c>
      <c r="B47" s="115">
        <f>B58</f>
        <v>1</v>
      </c>
      <c r="C47" s="115">
        <f t="shared" ref="C47:AG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row>
    <row r="48" spans="1:53" x14ac:dyDescent="0.2">
      <c r="A48" s="116" t="s">
        <v>280</v>
      </c>
      <c r="B48" s="117">
        <f t="shared" ref="B48:B49" si="2">E101</f>
        <v>7.3999999999999996E-2</v>
      </c>
      <c r="C48" s="117">
        <f t="shared" ref="C48:C49" si="3">F101</f>
        <v>5.5E-2</v>
      </c>
      <c r="D48" s="117">
        <f t="shared" ref="D48:D49" si="4">G101</f>
        <v>4.1000000000000002E-2</v>
      </c>
      <c r="E48" s="117">
        <f t="shared" ref="E48:E49" si="5">H101</f>
        <v>4.1000000000000002E-2</v>
      </c>
      <c r="F48" s="117">
        <f t="shared" ref="F48:F49" si="6">I101</f>
        <v>4.1000000000000002E-2</v>
      </c>
      <c r="G48" s="117">
        <f t="shared" ref="G48:G49" si="7">J101</f>
        <v>4.1000000000000002E-2</v>
      </c>
      <c r="H48" s="117">
        <f t="shared" ref="H48:H49" si="8">K101</f>
        <v>4.1000000000000002E-2</v>
      </c>
      <c r="I48" s="117">
        <f t="shared" ref="I48:I49" si="9">L101</f>
        <v>4.1000000000000002E-2</v>
      </c>
      <c r="J48" s="117">
        <f t="shared" ref="J48:J49" si="10">M101</f>
        <v>4.1000000000000002E-2</v>
      </c>
      <c r="K48" s="117">
        <f t="shared" ref="K48:K49" si="11">N101</f>
        <v>4.1000000000000002E-2</v>
      </c>
      <c r="L48" s="117">
        <f t="shared" ref="L48:L49" si="12">O101</f>
        <v>4.1000000000000002E-2</v>
      </c>
      <c r="M48" s="117">
        <f t="shared" ref="M48:M49" si="13">P101</f>
        <v>4.1000000000000002E-2</v>
      </c>
      <c r="N48" s="117">
        <f t="shared" ref="N48:N49" si="14">Q101</f>
        <v>4.1000000000000002E-2</v>
      </c>
      <c r="O48" s="117">
        <f t="shared" ref="O48:O49" si="15">R101</f>
        <v>4.1000000000000002E-2</v>
      </c>
      <c r="P48" s="117">
        <f t="shared" ref="P48:P49" si="16">S101</f>
        <v>4.1000000000000002E-2</v>
      </c>
      <c r="Q48" s="117">
        <f t="shared" ref="Q48:Q49" si="17">T101</f>
        <v>4.1000000000000002E-2</v>
      </c>
      <c r="R48" s="117">
        <f t="shared" ref="R48:R49" si="18">U101</f>
        <v>4.1000000000000002E-2</v>
      </c>
      <c r="S48" s="117">
        <f t="shared" ref="S48:S49" si="19">V101</f>
        <v>4.1000000000000002E-2</v>
      </c>
      <c r="T48" s="117">
        <f t="shared" ref="T48:T49" si="20">W101</f>
        <v>4.1000000000000002E-2</v>
      </c>
      <c r="U48" s="117">
        <f t="shared" ref="U48:U49" si="21">X101</f>
        <v>4.1000000000000002E-2</v>
      </c>
      <c r="V48" s="117">
        <f t="shared" ref="V48:V49" si="22">Y101</f>
        <v>4.1000000000000002E-2</v>
      </c>
      <c r="W48" s="117">
        <f t="shared" ref="W48:W49" si="23">Z101</f>
        <v>4.1000000000000002E-2</v>
      </c>
      <c r="X48" s="117">
        <f t="shared" ref="X48:X49" si="24">AA101</f>
        <v>4.1000000000000002E-2</v>
      </c>
      <c r="Y48" s="117">
        <f t="shared" ref="Y48:Y49" si="25">AB101</f>
        <v>4.1000000000000002E-2</v>
      </c>
      <c r="Z48" s="117">
        <f t="shared" ref="Z48:Z49" si="26">AC101</f>
        <v>4.1000000000000002E-2</v>
      </c>
      <c r="AA48" s="117">
        <f t="shared" ref="AA48:AA49" si="27">AD101</f>
        <v>4.1000000000000002E-2</v>
      </c>
      <c r="AB48" s="117">
        <f t="shared" ref="AB48:AB49" si="28">AE101</f>
        <v>4.1000000000000002E-2</v>
      </c>
      <c r="AC48" s="117">
        <f t="shared" ref="AC48:AC49" si="29">AF101</f>
        <v>4.1000000000000002E-2</v>
      </c>
      <c r="AD48" s="117">
        <f t="shared" ref="AD48:AD49" si="30">AG101</f>
        <v>4.1000000000000002E-2</v>
      </c>
      <c r="AE48" s="117">
        <f t="shared" ref="AE48:AE49" si="31">AH101</f>
        <v>4.1000000000000002E-2</v>
      </c>
      <c r="AF48" s="117">
        <f t="shared" ref="AF48:AF49" si="32">AI101</f>
        <v>4.1000000000000002E-2</v>
      </c>
      <c r="AG48" s="117">
        <f t="shared" ref="AG48:AG49" si="33">AJ101</f>
        <v>4.1000000000000002E-2</v>
      </c>
      <c r="AH48" s="117">
        <f t="shared" ref="AH48:AH49" si="34">AK101</f>
        <v>4.1000000000000002E-2</v>
      </c>
      <c r="AI48" s="117">
        <f t="shared" ref="AI48:AI49" si="35">AL101</f>
        <v>4.1000000000000002E-2</v>
      </c>
      <c r="AJ48" s="117">
        <f t="shared" ref="AJ48:AJ49" si="36">AM101</f>
        <v>4.1000000000000002E-2</v>
      </c>
      <c r="AK48" s="117">
        <f t="shared" ref="AK48:AK49" si="37">AN101</f>
        <v>4.1000000000000002E-2</v>
      </c>
      <c r="AL48" s="117">
        <f t="shared" ref="AL48:AL49" si="38">AO101</f>
        <v>4.1000000000000002E-2</v>
      </c>
      <c r="AM48" s="117">
        <f t="shared" ref="AM48:AM49" si="39">AP101</f>
        <v>4.1000000000000002E-2</v>
      </c>
      <c r="AN48" s="117">
        <f t="shared" ref="AN48:AN49" si="40">AQ101</f>
        <v>4.1000000000000002E-2</v>
      </c>
      <c r="AO48" s="117">
        <f t="shared" ref="AO48:AO49" si="41">AR101</f>
        <v>4.1000000000000002E-2</v>
      </c>
      <c r="AP48" s="117">
        <f t="shared" ref="AP48:AP49" si="42">AS101</f>
        <v>4.1000000000000002E-2</v>
      </c>
      <c r="AQ48" s="117">
        <f t="shared" ref="AQ48:AQ49" si="43">AT101</f>
        <v>4.1000000000000002E-2</v>
      </c>
      <c r="AR48" s="117">
        <f t="shared" ref="AR48:AR49" si="44">AU101</f>
        <v>4.1000000000000002E-2</v>
      </c>
      <c r="AS48" s="117">
        <f t="shared" ref="AS48:AS49" si="45">AV101</f>
        <v>4.1000000000000002E-2</v>
      </c>
      <c r="AT48" s="117">
        <f t="shared" ref="AT48:AT49" si="46">AW101</f>
        <v>4.1000000000000002E-2</v>
      </c>
      <c r="AU48" s="117">
        <f t="shared" ref="AU48:AU49" si="47">AX101</f>
        <v>4.1000000000000002E-2</v>
      </c>
      <c r="AV48" s="117">
        <f t="shared" ref="AV48:AV49" si="48">AY101</f>
        <v>4.1000000000000002E-2</v>
      </c>
      <c r="AW48" s="117">
        <f t="shared" ref="AW48:AW49" si="49">AZ101</f>
        <v>4.1000000000000002E-2</v>
      </c>
      <c r="AX48" s="117">
        <f t="shared" ref="AX48:AX49" si="50">BA101</f>
        <v>4.1000000000000002E-2</v>
      </c>
      <c r="AY48" s="117">
        <f t="shared" ref="AY48:AY49" si="51">BB101</f>
        <v>4.1000000000000002E-2</v>
      </c>
      <c r="AZ48" s="117">
        <f t="shared" ref="AZ48:AZ49" si="52">BC101</f>
        <v>0</v>
      </c>
      <c r="BA48" s="117">
        <f t="shared" ref="BA48:BA49" si="53">BD101</f>
        <v>0</v>
      </c>
    </row>
    <row r="49" spans="1:53" x14ac:dyDescent="0.2">
      <c r="A49" s="116" t="s">
        <v>281</v>
      </c>
      <c r="B49" s="117">
        <f t="shared" si="2"/>
        <v>7.3999999999999996E-2</v>
      </c>
      <c r="C49" s="117">
        <f t="shared" si="3"/>
        <v>0.13307000000000002</v>
      </c>
      <c r="D49" s="117">
        <f t="shared" si="4"/>
        <v>0.17952586999999998</v>
      </c>
      <c r="E49" s="117">
        <f t="shared" si="5"/>
        <v>0.22788643066999992</v>
      </c>
      <c r="F49" s="117">
        <f t="shared" si="6"/>
        <v>0.27822977432746976</v>
      </c>
      <c r="G49" s="117">
        <f t="shared" si="7"/>
        <v>0.33063719507489586</v>
      </c>
      <c r="H49" s="117">
        <f t="shared" si="8"/>
        <v>0.38519332007296647</v>
      </c>
      <c r="I49" s="117">
        <f t="shared" si="9"/>
        <v>0.44198624619595805</v>
      </c>
      <c r="J49" s="117">
        <f t="shared" si="10"/>
        <v>0.50110768228999225</v>
      </c>
      <c r="K49" s="117">
        <f t="shared" si="11"/>
        <v>0.56265309726388191</v>
      </c>
      <c r="L49" s="117">
        <f t="shared" si="12"/>
        <v>0.62672187425170089</v>
      </c>
      <c r="M49" s="117">
        <f t="shared" si="13"/>
        <v>0.69341747109602059</v>
      </c>
      <c r="N49" s="117">
        <f t="shared" si="14"/>
        <v>0.76284758741095726</v>
      </c>
      <c r="O49" s="117">
        <f t="shared" si="15"/>
        <v>0.83512433849480638</v>
      </c>
      <c r="P49" s="117">
        <f t="shared" si="16"/>
        <v>0.91036443637309339</v>
      </c>
      <c r="Q49" s="117">
        <f t="shared" si="17"/>
        <v>0.98868937826439018</v>
      </c>
      <c r="R49" s="117">
        <f t="shared" si="18"/>
        <v>1.07022564277323</v>
      </c>
      <c r="S49" s="117">
        <f t="shared" si="19"/>
        <v>1.1551048941269322</v>
      </c>
      <c r="T49" s="117">
        <f t="shared" si="20"/>
        <v>1.2434641947861365</v>
      </c>
      <c r="U49" s="117">
        <f t="shared" si="21"/>
        <v>1.3354462267723677</v>
      </c>
      <c r="V49" s="117">
        <f t="shared" si="22"/>
        <v>1.4311995220700346</v>
      </c>
      <c r="W49" s="117">
        <f t="shared" si="23"/>
        <v>1.5308787024749058</v>
      </c>
      <c r="X49" s="117">
        <f t="shared" si="24"/>
        <v>1.6346447292763768</v>
      </c>
      <c r="Y49" s="117">
        <f t="shared" si="25"/>
        <v>1.7426651631767083</v>
      </c>
      <c r="Z49" s="117">
        <f t="shared" si="26"/>
        <v>1.855114434866953</v>
      </c>
      <c r="AA49" s="117">
        <f t="shared" si="27"/>
        <v>1.9721741266964981</v>
      </c>
      <c r="AB49" s="117">
        <f t="shared" si="28"/>
        <v>2.0940332658910541</v>
      </c>
      <c r="AC49" s="117">
        <f t="shared" si="29"/>
        <v>2.2208886297925869</v>
      </c>
      <c r="AD49" s="117">
        <f t="shared" si="30"/>
        <v>2.352945063614083</v>
      </c>
      <c r="AE49" s="117">
        <f t="shared" si="31"/>
        <v>2.4904158112222601</v>
      </c>
      <c r="AF49" s="117">
        <f t="shared" si="32"/>
        <v>2.6335228594823725</v>
      </c>
      <c r="AG49" s="117">
        <f t="shared" si="33"/>
        <v>2.7824972967211496</v>
      </c>
      <c r="AH49" s="117">
        <f t="shared" si="34"/>
        <v>2.9375796858867167</v>
      </c>
      <c r="AI49" s="117">
        <f t="shared" si="35"/>
        <v>3.0990204530080714</v>
      </c>
      <c r="AJ49" s="117">
        <f t="shared" si="36"/>
        <v>3.2670802915814017</v>
      </c>
      <c r="AK49" s="117">
        <f t="shared" si="37"/>
        <v>3.4420305835362388</v>
      </c>
      <c r="AL49" s="117">
        <f t="shared" si="38"/>
        <v>3.6241538374612245</v>
      </c>
      <c r="AM49" s="117">
        <f t="shared" si="39"/>
        <v>0</v>
      </c>
      <c r="AN49" s="117">
        <f t="shared" si="40"/>
        <v>0</v>
      </c>
      <c r="AO49" s="117">
        <f t="shared" si="41"/>
        <v>0</v>
      </c>
      <c r="AP49" s="117">
        <f t="shared" si="42"/>
        <v>0</v>
      </c>
      <c r="AQ49" s="117">
        <f t="shared" si="43"/>
        <v>0</v>
      </c>
      <c r="AR49" s="117">
        <f t="shared" si="44"/>
        <v>0</v>
      </c>
      <c r="AS49" s="117">
        <f t="shared" si="45"/>
        <v>0</v>
      </c>
      <c r="AT49" s="117">
        <f t="shared" si="46"/>
        <v>0</v>
      </c>
      <c r="AU49" s="117">
        <f t="shared" si="47"/>
        <v>0</v>
      </c>
      <c r="AV49" s="117">
        <f t="shared" si="48"/>
        <v>0</v>
      </c>
      <c r="AW49" s="117">
        <f t="shared" si="49"/>
        <v>0</v>
      </c>
      <c r="AX49" s="117">
        <f t="shared" si="50"/>
        <v>0</v>
      </c>
      <c r="AY49" s="117">
        <f t="shared" si="51"/>
        <v>0</v>
      </c>
      <c r="AZ49" s="117">
        <f t="shared" si="52"/>
        <v>0</v>
      </c>
      <c r="BA49" s="117">
        <f t="shared" si="53"/>
        <v>0</v>
      </c>
    </row>
    <row r="50" spans="1:53" x14ac:dyDescent="0.2">
      <c r="A50" s="118" t="s">
        <v>282</v>
      </c>
      <c r="B50" s="119">
        <v>0</v>
      </c>
      <c r="C50" s="119">
        <v>0</v>
      </c>
      <c r="D50" s="119">
        <v>0</v>
      </c>
      <c r="E50" s="119">
        <v>0</v>
      </c>
      <c r="F50" s="119">
        <v>0</v>
      </c>
      <c r="G50" s="119">
        <v>0</v>
      </c>
      <c r="H50" s="119">
        <v>0</v>
      </c>
      <c r="I50" s="119">
        <v>0</v>
      </c>
      <c r="J50" s="119">
        <v>0</v>
      </c>
      <c r="K50" s="119">
        <v>0</v>
      </c>
      <c r="L50" s="119">
        <v>0</v>
      </c>
      <c r="M50" s="119">
        <v>0</v>
      </c>
      <c r="N50" s="119">
        <v>0</v>
      </c>
      <c r="O50" s="119">
        <v>0</v>
      </c>
      <c r="P50" s="119">
        <v>0</v>
      </c>
      <c r="Q50" s="119">
        <v>0</v>
      </c>
      <c r="R50" s="119">
        <v>0</v>
      </c>
      <c r="S50" s="119">
        <v>0</v>
      </c>
      <c r="T50" s="119">
        <v>0</v>
      </c>
      <c r="U50" s="119">
        <v>0</v>
      </c>
      <c r="V50" s="119">
        <v>0</v>
      </c>
      <c r="W50" s="119">
        <v>0</v>
      </c>
      <c r="X50" s="119">
        <v>0</v>
      </c>
      <c r="Y50" s="119">
        <v>0</v>
      </c>
      <c r="Z50" s="119">
        <v>0</v>
      </c>
      <c r="AA50" s="119">
        <v>0</v>
      </c>
      <c r="AB50" s="119">
        <v>0</v>
      </c>
      <c r="AC50" s="119">
        <v>0</v>
      </c>
      <c r="AD50" s="119">
        <v>0</v>
      </c>
      <c r="AE50" s="119">
        <v>0</v>
      </c>
      <c r="AF50" s="119">
        <v>0</v>
      </c>
      <c r="AG50" s="119">
        <v>0</v>
      </c>
    </row>
    <row r="52" spans="1:53" x14ac:dyDescent="0.2">
      <c r="A52" s="120" t="s">
        <v>283</v>
      </c>
      <c r="B52" s="121">
        <f>B58</f>
        <v>1</v>
      </c>
      <c r="C52" s="121">
        <f t="shared" ref="C52:AG52" si="54">C58</f>
        <v>2</v>
      </c>
      <c r="D52" s="121">
        <f t="shared" si="54"/>
        <v>3</v>
      </c>
      <c r="E52" s="121">
        <f t="shared" si="54"/>
        <v>4</v>
      </c>
      <c r="F52" s="121">
        <f t="shared" si="54"/>
        <v>5</v>
      </c>
      <c r="G52" s="121">
        <f t="shared" si="54"/>
        <v>6</v>
      </c>
      <c r="H52" s="121">
        <f t="shared" si="54"/>
        <v>7</v>
      </c>
      <c r="I52" s="121">
        <f t="shared" si="54"/>
        <v>8</v>
      </c>
      <c r="J52" s="121">
        <f t="shared" si="54"/>
        <v>9</v>
      </c>
      <c r="K52" s="121">
        <f t="shared" si="54"/>
        <v>10</v>
      </c>
      <c r="L52" s="121">
        <f t="shared" si="54"/>
        <v>11</v>
      </c>
      <c r="M52" s="121">
        <f t="shared" si="54"/>
        <v>12</v>
      </c>
      <c r="N52" s="121">
        <f t="shared" si="54"/>
        <v>13</v>
      </c>
      <c r="O52" s="121">
        <f t="shared" si="54"/>
        <v>14</v>
      </c>
      <c r="P52" s="121">
        <f t="shared" si="54"/>
        <v>15</v>
      </c>
      <c r="Q52" s="121">
        <f t="shared" si="54"/>
        <v>16</v>
      </c>
      <c r="R52" s="121">
        <f t="shared" si="54"/>
        <v>17</v>
      </c>
      <c r="S52" s="121">
        <f t="shared" si="54"/>
        <v>18</v>
      </c>
      <c r="T52" s="121">
        <f t="shared" si="54"/>
        <v>19</v>
      </c>
      <c r="U52" s="121">
        <f t="shared" si="54"/>
        <v>20</v>
      </c>
      <c r="V52" s="121">
        <f t="shared" si="54"/>
        <v>21</v>
      </c>
      <c r="W52" s="121">
        <f t="shared" si="54"/>
        <v>22</v>
      </c>
      <c r="X52" s="121">
        <f t="shared" si="54"/>
        <v>23</v>
      </c>
      <c r="Y52" s="121">
        <f t="shared" si="54"/>
        <v>24</v>
      </c>
      <c r="Z52" s="121">
        <f t="shared" si="54"/>
        <v>25</v>
      </c>
      <c r="AA52" s="121">
        <f t="shared" si="54"/>
        <v>26</v>
      </c>
      <c r="AB52" s="121">
        <f t="shared" si="54"/>
        <v>27</v>
      </c>
      <c r="AC52" s="121">
        <f t="shared" si="54"/>
        <v>28</v>
      </c>
      <c r="AD52" s="121">
        <f t="shared" si="54"/>
        <v>29</v>
      </c>
      <c r="AE52" s="121">
        <f t="shared" si="54"/>
        <v>30</v>
      </c>
      <c r="AF52" s="121">
        <f t="shared" si="54"/>
        <v>31</v>
      </c>
      <c r="AG52" s="121">
        <f t="shared" si="54"/>
        <v>32</v>
      </c>
    </row>
    <row r="53" spans="1:53" x14ac:dyDescent="0.2">
      <c r="A53" s="122" t="s">
        <v>284</v>
      </c>
      <c r="B53" s="123">
        <v>0</v>
      </c>
      <c r="C53" s="123">
        <f t="shared" ref="C53:AG53" si="55">B53+B54-B55</f>
        <v>0</v>
      </c>
      <c r="D53" s="123">
        <f t="shared" si="55"/>
        <v>0</v>
      </c>
      <c r="E53" s="123">
        <f t="shared" si="55"/>
        <v>0</v>
      </c>
      <c r="F53" s="123">
        <f t="shared" si="55"/>
        <v>0</v>
      </c>
      <c r="G53" s="123">
        <f t="shared" si="55"/>
        <v>0</v>
      </c>
      <c r="H53" s="123">
        <f t="shared" si="55"/>
        <v>0</v>
      </c>
      <c r="I53" s="123">
        <f t="shared" si="55"/>
        <v>0</v>
      </c>
      <c r="J53" s="123">
        <f t="shared" si="55"/>
        <v>0</v>
      </c>
      <c r="K53" s="123">
        <f t="shared" si="55"/>
        <v>0</v>
      </c>
      <c r="L53" s="123">
        <f t="shared" si="55"/>
        <v>0</v>
      </c>
      <c r="M53" s="123">
        <f t="shared" si="55"/>
        <v>0</v>
      </c>
      <c r="N53" s="123">
        <f t="shared" si="55"/>
        <v>0</v>
      </c>
      <c r="O53" s="123">
        <f t="shared" si="55"/>
        <v>0</v>
      </c>
      <c r="P53" s="123">
        <f t="shared" si="55"/>
        <v>0</v>
      </c>
      <c r="Q53" s="123">
        <f t="shared" si="55"/>
        <v>0</v>
      </c>
      <c r="R53" s="123">
        <f t="shared" si="55"/>
        <v>0</v>
      </c>
      <c r="S53" s="123">
        <f t="shared" si="55"/>
        <v>0</v>
      </c>
      <c r="T53" s="123">
        <f t="shared" si="55"/>
        <v>0</v>
      </c>
      <c r="U53" s="123">
        <f t="shared" si="55"/>
        <v>0</v>
      </c>
      <c r="V53" s="123">
        <f t="shared" si="55"/>
        <v>0</v>
      </c>
      <c r="W53" s="123">
        <f t="shared" si="55"/>
        <v>0</v>
      </c>
      <c r="X53" s="123">
        <f t="shared" si="55"/>
        <v>0</v>
      </c>
      <c r="Y53" s="123">
        <f t="shared" si="55"/>
        <v>0</v>
      </c>
      <c r="Z53" s="123">
        <f t="shared" si="55"/>
        <v>0</v>
      </c>
      <c r="AA53" s="123">
        <f t="shared" si="55"/>
        <v>0</v>
      </c>
      <c r="AB53" s="123">
        <f t="shared" si="55"/>
        <v>0</v>
      </c>
      <c r="AC53" s="123">
        <f t="shared" si="55"/>
        <v>0</v>
      </c>
      <c r="AD53" s="123">
        <f t="shared" si="55"/>
        <v>0</v>
      </c>
      <c r="AE53" s="123">
        <f t="shared" si="55"/>
        <v>0</v>
      </c>
      <c r="AF53" s="123">
        <f t="shared" si="55"/>
        <v>0</v>
      </c>
      <c r="AG53" s="123">
        <f t="shared" si="55"/>
        <v>0</v>
      </c>
    </row>
    <row r="54" spans="1:53" x14ac:dyDescent="0.2">
      <c r="A54" s="122" t="s">
        <v>285</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row>
    <row r="55" spans="1:53" x14ac:dyDescent="0.2">
      <c r="A55" s="122" t="s">
        <v>286</v>
      </c>
      <c r="B55" s="123">
        <f>$B$54/$B$40</f>
        <v>0</v>
      </c>
      <c r="C55" s="123">
        <f t="shared" ref="C55:AG55" si="56">IF(ROUND(C53,1)=0,0,B55+C54/$B$40)</f>
        <v>0</v>
      </c>
      <c r="D55" s="123">
        <f t="shared" si="56"/>
        <v>0</v>
      </c>
      <c r="E55" s="123">
        <f t="shared" si="56"/>
        <v>0</v>
      </c>
      <c r="F55" s="123">
        <f t="shared" si="56"/>
        <v>0</v>
      </c>
      <c r="G55" s="123">
        <f t="shared" si="56"/>
        <v>0</v>
      </c>
      <c r="H55" s="123">
        <f t="shared" si="56"/>
        <v>0</v>
      </c>
      <c r="I55" s="123">
        <f t="shared" si="56"/>
        <v>0</v>
      </c>
      <c r="J55" s="123">
        <f t="shared" si="56"/>
        <v>0</v>
      </c>
      <c r="K55" s="123">
        <f t="shared" si="56"/>
        <v>0</v>
      </c>
      <c r="L55" s="123">
        <f t="shared" si="56"/>
        <v>0</v>
      </c>
      <c r="M55" s="123">
        <f t="shared" si="56"/>
        <v>0</v>
      </c>
      <c r="N55" s="123">
        <f t="shared" si="56"/>
        <v>0</v>
      </c>
      <c r="O55" s="123">
        <f t="shared" si="56"/>
        <v>0</v>
      </c>
      <c r="P55" s="123">
        <f t="shared" si="56"/>
        <v>0</v>
      </c>
      <c r="Q55" s="123">
        <f t="shared" si="56"/>
        <v>0</v>
      </c>
      <c r="R55" s="123">
        <f t="shared" si="56"/>
        <v>0</v>
      </c>
      <c r="S55" s="123">
        <f t="shared" si="56"/>
        <v>0</v>
      </c>
      <c r="T55" s="123">
        <f t="shared" si="56"/>
        <v>0</v>
      </c>
      <c r="U55" s="123">
        <f t="shared" si="56"/>
        <v>0</v>
      </c>
      <c r="V55" s="123">
        <f t="shared" si="56"/>
        <v>0</v>
      </c>
      <c r="W55" s="123">
        <f t="shared" si="56"/>
        <v>0</v>
      </c>
      <c r="X55" s="123">
        <f t="shared" si="56"/>
        <v>0</v>
      </c>
      <c r="Y55" s="123">
        <f t="shared" si="56"/>
        <v>0</v>
      </c>
      <c r="Z55" s="123">
        <f t="shared" si="56"/>
        <v>0</v>
      </c>
      <c r="AA55" s="123">
        <f t="shared" si="56"/>
        <v>0</v>
      </c>
      <c r="AB55" s="123">
        <f t="shared" si="56"/>
        <v>0</v>
      </c>
      <c r="AC55" s="123">
        <f t="shared" si="56"/>
        <v>0</v>
      </c>
      <c r="AD55" s="123">
        <f t="shared" si="56"/>
        <v>0</v>
      </c>
      <c r="AE55" s="123">
        <f t="shared" si="56"/>
        <v>0</v>
      </c>
      <c r="AF55" s="123">
        <f t="shared" si="56"/>
        <v>0</v>
      </c>
      <c r="AG55" s="123">
        <f t="shared" si="56"/>
        <v>0</v>
      </c>
    </row>
    <row r="56" spans="1:53" x14ac:dyDescent="0.2">
      <c r="A56" s="124" t="s">
        <v>287</v>
      </c>
      <c r="B56" s="125">
        <f t="shared" ref="B56:AG56" si="57">AVERAGE(SUM(B53:B54),(SUM(B53:B54)-B55))*$B$42</f>
        <v>0</v>
      </c>
      <c r="C56" s="125">
        <f t="shared" si="57"/>
        <v>0</v>
      </c>
      <c r="D56" s="125">
        <f t="shared" si="57"/>
        <v>0</v>
      </c>
      <c r="E56" s="125">
        <f t="shared" si="57"/>
        <v>0</v>
      </c>
      <c r="F56" s="125">
        <f t="shared" si="57"/>
        <v>0</v>
      </c>
      <c r="G56" s="125">
        <f t="shared" si="57"/>
        <v>0</v>
      </c>
      <c r="H56" s="125">
        <f t="shared" si="57"/>
        <v>0</v>
      </c>
      <c r="I56" s="125">
        <f t="shared" si="57"/>
        <v>0</v>
      </c>
      <c r="J56" s="125">
        <f t="shared" si="57"/>
        <v>0</v>
      </c>
      <c r="K56" s="125">
        <f t="shared" si="57"/>
        <v>0</v>
      </c>
      <c r="L56" s="125">
        <f t="shared" si="57"/>
        <v>0</v>
      </c>
      <c r="M56" s="125">
        <f t="shared" si="57"/>
        <v>0</v>
      </c>
      <c r="N56" s="125">
        <f t="shared" si="57"/>
        <v>0</v>
      </c>
      <c r="O56" s="125">
        <f t="shared" si="57"/>
        <v>0</v>
      </c>
      <c r="P56" s="125">
        <f t="shared" si="57"/>
        <v>0</v>
      </c>
      <c r="Q56" s="125">
        <f t="shared" si="57"/>
        <v>0</v>
      </c>
      <c r="R56" s="125">
        <f t="shared" si="57"/>
        <v>0</v>
      </c>
      <c r="S56" s="125">
        <f t="shared" si="57"/>
        <v>0</v>
      </c>
      <c r="T56" s="125">
        <f t="shared" si="57"/>
        <v>0</v>
      </c>
      <c r="U56" s="125">
        <f t="shared" si="57"/>
        <v>0</v>
      </c>
      <c r="V56" s="125">
        <f t="shared" si="57"/>
        <v>0</v>
      </c>
      <c r="W56" s="125">
        <f t="shared" si="57"/>
        <v>0</v>
      </c>
      <c r="X56" s="125">
        <f t="shared" si="57"/>
        <v>0</v>
      </c>
      <c r="Y56" s="125">
        <f t="shared" si="57"/>
        <v>0</v>
      </c>
      <c r="Z56" s="125">
        <f t="shared" si="57"/>
        <v>0</v>
      </c>
      <c r="AA56" s="125">
        <f t="shared" si="57"/>
        <v>0</v>
      </c>
      <c r="AB56" s="125">
        <f t="shared" si="57"/>
        <v>0</v>
      </c>
      <c r="AC56" s="125">
        <f t="shared" si="57"/>
        <v>0</v>
      </c>
      <c r="AD56" s="125">
        <f t="shared" si="57"/>
        <v>0</v>
      </c>
      <c r="AE56" s="125">
        <f t="shared" si="57"/>
        <v>0</v>
      </c>
      <c r="AF56" s="125">
        <f t="shared" si="57"/>
        <v>0</v>
      </c>
      <c r="AG56" s="125">
        <f t="shared" si="57"/>
        <v>0</v>
      </c>
    </row>
    <row r="57" spans="1:53"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row>
    <row r="58" spans="1:53" x14ac:dyDescent="0.2">
      <c r="A58" s="120" t="s">
        <v>288</v>
      </c>
      <c r="B58" s="121">
        <v>1</v>
      </c>
      <c r="C58" s="121">
        <f>B58+1</f>
        <v>2</v>
      </c>
      <c r="D58" s="121">
        <f t="shared" ref="D58:AG58" si="58">C58+1</f>
        <v>3</v>
      </c>
      <c r="E58" s="121">
        <f t="shared" si="58"/>
        <v>4</v>
      </c>
      <c r="F58" s="121">
        <f t="shared" si="58"/>
        <v>5</v>
      </c>
      <c r="G58" s="121">
        <f t="shared" si="58"/>
        <v>6</v>
      </c>
      <c r="H58" s="121">
        <f t="shared" si="58"/>
        <v>7</v>
      </c>
      <c r="I58" s="121">
        <f t="shared" si="58"/>
        <v>8</v>
      </c>
      <c r="J58" s="121">
        <f t="shared" si="58"/>
        <v>9</v>
      </c>
      <c r="K58" s="121">
        <f t="shared" si="58"/>
        <v>10</v>
      </c>
      <c r="L58" s="121">
        <f t="shared" si="58"/>
        <v>11</v>
      </c>
      <c r="M58" s="121">
        <f t="shared" si="58"/>
        <v>12</v>
      </c>
      <c r="N58" s="121">
        <f t="shared" si="58"/>
        <v>13</v>
      </c>
      <c r="O58" s="121">
        <f t="shared" si="58"/>
        <v>14</v>
      </c>
      <c r="P58" s="121">
        <f t="shared" si="58"/>
        <v>15</v>
      </c>
      <c r="Q58" s="121">
        <f t="shared" si="58"/>
        <v>16</v>
      </c>
      <c r="R58" s="121">
        <f t="shared" si="58"/>
        <v>17</v>
      </c>
      <c r="S58" s="121">
        <f t="shared" si="58"/>
        <v>18</v>
      </c>
      <c r="T58" s="121">
        <f t="shared" si="58"/>
        <v>19</v>
      </c>
      <c r="U58" s="121">
        <f t="shared" si="58"/>
        <v>20</v>
      </c>
      <c r="V58" s="121">
        <f t="shared" si="58"/>
        <v>21</v>
      </c>
      <c r="W58" s="121">
        <f t="shared" si="58"/>
        <v>22</v>
      </c>
      <c r="X58" s="121">
        <f t="shared" si="58"/>
        <v>23</v>
      </c>
      <c r="Y58" s="121">
        <f t="shared" si="58"/>
        <v>24</v>
      </c>
      <c r="Z58" s="121">
        <f t="shared" si="58"/>
        <v>25</v>
      </c>
      <c r="AA58" s="121">
        <f t="shared" si="58"/>
        <v>26</v>
      </c>
      <c r="AB58" s="121">
        <f t="shared" si="58"/>
        <v>27</v>
      </c>
      <c r="AC58" s="121">
        <f t="shared" si="58"/>
        <v>28</v>
      </c>
      <c r="AD58" s="121">
        <f t="shared" si="58"/>
        <v>29</v>
      </c>
      <c r="AE58" s="121">
        <f t="shared" si="58"/>
        <v>30</v>
      </c>
      <c r="AF58" s="121">
        <f t="shared" si="58"/>
        <v>31</v>
      </c>
      <c r="AG58" s="121">
        <f t="shared" si="58"/>
        <v>32</v>
      </c>
    </row>
    <row r="59" spans="1:53" ht="14.25" x14ac:dyDescent="0.2">
      <c r="A59" s="129" t="s">
        <v>289</v>
      </c>
      <c r="B59" s="130">
        <f t="shared" ref="B59:AG59" si="59">B50*$B$28</f>
        <v>0</v>
      </c>
      <c r="C59" s="130">
        <f t="shared" si="59"/>
        <v>0</v>
      </c>
      <c r="D59" s="130">
        <f t="shared" si="59"/>
        <v>0</v>
      </c>
      <c r="E59" s="130">
        <f t="shared" si="59"/>
        <v>0</v>
      </c>
      <c r="F59" s="130">
        <f t="shared" si="59"/>
        <v>0</v>
      </c>
      <c r="G59" s="130">
        <f t="shared" si="59"/>
        <v>0</v>
      </c>
      <c r="H59" s="130">
        <f t="shared" si="59"/>
        <v>0</v>
      </c>
      <c r="I59" s="130">
        <f t="shared" si="59"/>
        <v>0</v>
      </c>
      <c r="J59" s="130">
        <f t="shared" si="59"/>
        <v>0</v>
      </c>
      <c r="K59" s="130">
        <f t="shared" si="59"/>
        <v>0</v>
      </c>
      <c r="L59" s="130">
        <f t="shared" si="59"/>
        <v>0</v>
      </c>
      <c r="M59" s="130">
        <f t="shared" si="59"/>
        <v>0</v>
      </c>
      <c r="N59" s="130">
        <f t="shared" si="59"/>
        <v>0</v>
      </c>
      <c r="O59" s="130">
        <f t="shared" si="59"/>
        <v>0</v>
      </c>
      <c r="P59" s="130">
        <f t="shared" si="59"/>
        <v>0</v>
      </c>
      <c r="Q59" s="130">
        <f t="shared" si="59"/>
        <v>0</v>
      </c>
      <c r="R59" s="130">
        <f t="shared" si="59"/>
        <v>0</v>
      </c>
      <c r="S59" s="130">
        <f t="shared" si="59"/>
        <v>0</v>
      </c>
      <c r="T59" s="130">
        <f t="shared" si="59"/>
        <v>0</v>
      </c>
      <c r="U59" s="130">
        <f t="shared" si="59"/>
        <v>0</v>
      </c>
      <c r="V59" s="130">
        <f t="shared" si="59"/>
        <v>0</v>
      </c>
      <c r="W59" s="130">
        <f t="shared" si="59"/>
        <v>0</v>
      </c>
      <c r="X59" s="130">
        <f t="shared" si="59"/>
        <v>0</v>
      </c>
      <c r="Y59" s="130">
        <f t="shared" si="59"/>
        <v>0</v>
      </c>
      <c r="Z59" s="130">
        <f t="shared" si="59"/>
        <v>0</v>
      </c>
      <c r="AA59" s="130">
        <f t="shared" si="59"/>
        <v>0</v>
      </c>
      <c r="AB59" s="130">
        <f t="shared" si="59"/>
        <v>0</v>
      </c>
      <c r="AC59" s="130">
        <f t="shared" si="59"/>
        <v>0</v>
      </c>
      <c r="AD59" s="130">
        <f t="shared" si="59"/>
        <v>0</v>
      </c>
      <c r="AE59" s="130">
        <f t="shared" si="59"/>
        <v>0</v>
      </c>
      <c r="AF59" s="130">
        <f t="shared" si="59"/>
        <v>0</v>
      </c>
      <c r="AG59" s="130">
        <f t="shared" si="59"/>
        <v>0</v>
      </c>
    </row>
    <row r="60" spans="1:53" x14ac:dyDescent="0.2">
      <c r="A60" s="122" t="s">
        <v>290</v>
      </c>
      <c r="B60" s="123">
        <f t="shared" ref="B60:Z60" si="60">SUM(B61:B65)</f>
        <v>0</v>
      </c>
      <c r="C60" s="123">
        <f t="shared" si="60"/>
        <v>0</v>
      </c>
      <c r="D60" s="123">
        <f>SUM(D61:D65)</f>
        <v>0</v>
      </c>
      <c r="E60" s="123">
        <f t="shared" si="60"/>
        <v>-646592.70668573282</v>
      </c>
      <c r="F60" s="123">
        <f t="shared" si="60"/>
        <v>-673103.00765984773</v>
      </c>
      <c r="G60" s="123">
        <f t="shared" si="60"/>
        <v>-700700.23097390146</v>
      </c>
      <c r="H60" s="123">
        <f t="shared" si="60"/>
        <v>-729428.94044383138</v>
      </c>
      <c r="I60" s="123">
        <f t="shared" si="60"/>
        <v>-759335.52700202842</v>
      </c>
      <c r="J60" s="123">
        <f t="shared" si="60"/>
        <v>-790468.28360911156</v>
      </c>
      <c r="K60" s="123">
        <f t="shared" si="60"/>
        <v>-822877.48323708505</v>
      </c>
      <c r="L60" s="123">
        <f t="shared" si="60"/>
        <v>-856615.46004980546</v>
      </c>
      <c r="M60" s="123">
        <f t="shared" si="60"/>
        <v>-891736.69391184754</v>
      </c>
      <c r="N60" s="123">
        <f t="shared" si="60"/>
        <v>-928297.89836223319</v>
      </c>
      <c r="O60" s="123">
        <f t="shared" si="60"/>
        <v>-966358.11219508469</v>
      </c>
      <c r="P60" s="123">
        <f t="shared" si="60"/>
        <v>-1005978.7947950831</v>
      </c>
      <c r="Q60" s="123">
        <f t="shared" si="60"/>
        <v>-1047223.9253816815</v>
      </c>
      <c r="R60" s="123">
        <f t="shared" si="60"/>
        <v>-1090160.1063223304</v>
      </c>
      <c r="S60" s="123">
        <f t="shared" si="60"/>
        <v>-1134856.6706815457</v>
      </c>
      <c r="T60" s="123">
        <f t="shared" si="60"/>
        <v>-1181385.7941794891</v>
      </c>
      <c r="U60" s="123">
        <f t="shared" si="60"/>
        <v>-1229822.611740848</v>
      </c>
      <c r="V60" s="123">
        <f t="shared" si="60"/>
        <v>-1280245.3388222228</v>
      </c>
      <c r="W60" s="123">
        <f t="shared" si="60"/>
        <v>-1332735.3977139336</v>
      </c>
      <c r="X60" s="123">
        <f t="shared" si="60"/>
        <v>-1387377.5490202049</v>
      </c>
      <c r="Y60" s="123">
        <f t="shared" si="60"/>
        <v>-1444260.0285300333</v>
      </c>
      <c r="Z60" s="123">
        <f t="shared" si="60"/>
        <v>-1503474.6896997646</v>
      </c>
      <c r="AA60" s="123">
        <f t="shared" ref="AA60:AG60" si="61">SUM(AA61:AA65)</f>
        <v>-1565117.1519774548</v>
      </c>
      <c r="AB60" s="123">
        <f t="shared" si="61"/>
        <v>-1629286.9552085304</v>
      </c>
      <c r="AC60" s="123">
        <f t="shared" si="61"/>
        <v>-1696087.7203720799</v>
      </c>
      <c r="AD60" s="123">
        <f t="shared" si="61"/>
        <v>-1765627.3169073351</v>
      </c>
      <c r="AE60" s="123">
        <f t="shared" si="61"/>
        <v>-1838018.0369005357</v>
      </c>
      <c r="AF60" s="123">
        <f t="shared" si="61"/>
        <v>-1913376.7764134575</v>
      </c>
      <c r="AG60" s="123">
        <f t="shared" si="61"/>
        <v>-1991825.2242464093</v>
      </c>
    </row>
    <row r="61" spans="1:53" x14ac:dyDescent="0.2">
      <c r="A61" s="131" t="s">
        <v>291</v>
      </c>
      <c r="B61" s="123"/>
      <c r="C61" s="123"/>
      <c r="D61" s="123"/>
      <c r="E61" s="123">
        <f t="shared" ref="E61:AG61" si="62">-IF(E$47&lt;=$B$30,0,$B$29*(1+E$49)*$B$28)</f>
        <v>-646592.70668573282</v>
      </c>
      <c r="F61" s="123">
        <f t="shared" si="62"/>
        <v>-673103.00765984773</v>
      </c>
      <c r="G61" s="123">
        <f t="shared" si="62"/>
        <v>-700700.23097390146</v>
      </c>
      <c r="H61" s="123">
        <f t="shared" si="62"/>
        <v>-729428.94044383138</v>
      </c>
      <c r="I61" s="123">
        <f t="shared" si="62"/>
        <v>-759335.52700202842</v>
      </c>
      <c r="J61" s="123">
        <f t="shared" si="62"/>
        <v>-790468.28360911156</v>
      </c>
      <c r="K61" s="123">
        <f t="shared" si="62"/>
        <v>-822877.48323708505</v>
      </c>
      <c r="L61" s="123">
        <f t="shared" si="62"/>
        <v>-856615.46004980546</v>
      </c>
      <c r="M61" s="123">
        <f t="shared" si="62"/>
        <v>-891736.69391184754</v>
      </c>
      <c r="N61" s="123">
        <f t="shared" si="62"/>
        <v>-928297.89836223319</v>
      </c>
      <c r="O61" s="123">
        <f t="shared" si="62"/>
        <v>-966358.11219508469</v>
      </c>
      <c r="P61" s="123">
        <f t="shared" si="62"/>
        <v>-1005978.7947950831</v>
      </c>
      <c r="Q61" s="123">
        <f t="shared" si="62"/>
        <v>-1047223.9253816815</v>
      </c>
      <c r="R61" s="123">
        <f t="shared" si="62"/>
        <v>-1090160.1063223304</v>
      </c>
      <c r="S61" s="123">
        <f t="shared" si="62"/>
        <v>-1134856.6706815457</v>
      </c>
      <c r="T61" s="123">
        <f t="shared" si="62"/>
        <v>-1181385.7941794891</v>
      </c>
      <c r="U61" s="123">
        <f t="shared" si="62"/>
        <v>-1229822.611740848</v>
      </c>
      <c r="V61" s="123">
        <f t="shared" si="62"/>
        <v>-1280245.3388222228</v>
      </c>
      <c r="W61" s="123">
        <f t="shared" si="62"/>
        <v>-1332735.3977139336</v>
      </c>
      <c r="X61" s="123">
        <f t="shared" si="62"/>
        <v>-1387377.5490202049</v>
      </c>
      <c r="Y61" s="123">
        <f t="shared" si="62"/>
        <v>-1444260.0285300333</v>
      </c>
      <c r="Z61" s="123">
        <f t="shared" si="62"/>
        <v>-1503474.6896997646</v>
      </c>
      <c r="AA61" s="123">
        <f t="shared" si="62"/>
        <v>-1565117.1519774548</v>
      </c>
      <c r="AB61" s="123">
        <f t="shared" si="62"/>
        <v>-1629286.9552085304</v>
      </c>
      <c r="AC61" s="123">
        <f t="shared" si="62"/>
        <v>-1696087.7203720799</v>
      </c>
      <c r="AD61" s="123">
        <f t="shared" si="62"/>
        <v>-1765627.3169073351</v>
      </c>
      <c r="AE61" s="123">
        <f t="shared" si="62"/>
        <v>-1838018.0369005357</v>
      </c>
      <c r="AF61" s="123">
        <f t="shared" si="62"/>
        <v>-1913376.7764134575</v>
      </c>
      <c r="AG61" s="123">
        <f t="shared" si="62"/>
        <v>-1991825.2242464093</v>
      </c>
    </row>
    <row r="62" spans="1:53"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row>
    <row r="63" spans="1:53" x14ac:dyDescent="0.2">
      <c r="A63" s="131" t="s">
        <v>269</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row>
    <row r="64" spans="1:53" x14ac:dyDescent="0.2">
      <c r="A64" s="131" t="s">
        <v>269</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row>
    <row r="65" spans="1:33" ht="31.5" x14ac:dyDescent="0.2">
      <c r="A65" s="131" t="s">
        <v>292</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row>
    <row r="66" spans="1:33" ht="28.5" x14ac:dyDescent="0.2">
      <c r="A66" s="132" t="s">
        <v>293</v>
      </c>
      <c r="B66" s="130">
        <f t="shared" ref="B66:AG66" si="63">B59+B60</f>
        <v>0</v>
      </c>
      <c r="C66" s="130">
        <f t="shared" si="63"/>
        <v>0</v>
      </c>
      <c r="D66" s="130">
        <f t="shared" si="63"/>
        <v>0</v>
      </c>
      <c r="E66" s="130">
        <f t="shared" si="63"/>
        <v>-646592.70668573282</v>
      </c>
      <c r="F66" s="130">
        <f t="shared" si="63"/>
        <v>-673103.00765984773</v>
      </c>
      <c r="G66" s="130">
        <f t="shared" si="63"/>
        <v>-700700.23097390146</v>
      </c>
      <c r="H66" s="130">
        <f t="shared" si="63"/>
        <v>-729428.94044383138</v>
      </c>
      <c r="I66" s="130">
        <f t="shared" si="63"/>
        <v>-759335.52700202842</v>
      </c>
      <c r="J66" s="130">
        <f t="shared" si="63"/>
        <v>-790468.28360911156</v>
      </c>
      <c r="K66" s="130">
        <f t="shared" si="63"/>
        <v>-822877.48323708505</v>
      </c>
      <c r="L66" s="130">
        <f t="shared" si="63"/>
        <v>-856615.46004980546</v>
      </c>
      <c r="M66" s="130">
        <f t="shared" si="63"/>
        <v>-891736.69391184754</v>
      </c>
      <c r="N66" s="130">
        <f t="shared" si="63"/>
        <v>-928297.89836223319</v>
      </c>
      <c r="O66" s="130">
        <f t="shared" si="63"/>
        <v>-966358.11219508469</v>
      </c>
      <c r="P66" s="130">
        <f t="shared" si="63"/>
        <v>-1005978.7947950831</v>
      </c>
      <c r="Q66" s="130">
        <f t="shared" si="63"/>
        <v>-1047223.9253816815</v>
      </c>
      <c r="R66" s="130">
        <f t="shared" si="63"/>
        <v>-1090160.1063223304</v>
      </c>
      <c r="S66" s="130">
        <f t="shared" si="63"/>
        <v>-1134856.6706815457</v>
      </c>
      <c r="T66" s="130">
        <f t="shared" si="63"/>
        <v>-1181385.7941794891</v>
      </c>
      <c r="U66" s="130">
        <f t="shared" si="63"/>
        <v>-1229822.611740848</v>
      </c>
      <c r="V66" s="130">
        <f t="shared" si="63"/>
        <v>-1280245.3388222228</v>
      </c>
      <c r="W66" s="130">
        <f t="shared" si="63"/>
        <v>-1332735.3977139336</v>
      </c>
      <c r="X66" s="130">
        <f t="shared" si="63"/>
        <v>-1387377.5490202049</v>
      </c>
      <c r="Y66" s="130">
        <f t="shared" si="63"/>
        <v>-1444260.0285300333</v>
      </c>
      <c r="Z66" s="130">
        <f t="shared" si="63"/>
        <v>-1503474.6896997646</v>
      </c>
      <c r="AA66" s="130">
        <f t="shared" si="63"/>
        <v>-1565117.1519774548</v>
      </c>
      <c r="AB66" s="130">
        <f t="shared" si="63"/>
        <v>-1629286.9552085304</v>
      </c>
      <c r="AC66" s="130">
        <f t="shared" si="63"/>
        <v>-1696087.7203720799</v>
      </c>
      <c r="AD66" s="130">
        <f t="shared" si="63"/>
        <v>-1765627.3169073351</v>
      </c>
      <c r="AE66" s="130">
        <f t="shared" si="63"/>
        <v>-1838018.0369005357</v>
      </c>
      <c r="AF66" s="130">
        <f t="shared" si="63"/>
        <v>-1913376.7764134575</v>
      </c>
      <c r="AG66" s="130">
        <f t="shared" si="63"/>
        <v>-1991825.2242464093</v>
      </c>
    </row>
    <row r="67" spans="1:33" x14ac:dyDescent="0.2">
      <c r="A67" s="131" t="s">
        <v>294</v>
      </c>
      <c r="B67" s="133"/>
      <c r="C67" s="123">
        <f>-($B$25)*$B$28/$B$27</f>
        <v>-1755299.9759999998</v>
      </c>
      <c r="D67" s="123">
        <f>-($B$25)*$B$28/$B$27</f>
        <v>-1755299.9759999998</v>
      </c>
      <c r="E67" s="123">
        <f t="shared" ref="E67:AG67" si="64">D67</f>
        <v>-1755299.9759999998</v>
      </c>
      <c r="F67" s="123">
        <f t="shared" si="64"/>
        <v>-1755299.9759999998</v>
      </c>
      <c r="G67" s="123">
        <f t="shared" si="64"/>
        <v>-1755299.9759999998</v>
      </c>
      <c r="H67" s="123">
        <f t="shared" si="64"/>
        <v>-1755299.9759999998</v>
      </c>
      <c r="I67" s="123">
        <f t="shared" si="64"/>
        <v>-1755299.9759999998</v>
      </c>
      <c r="J67" s="123">
        <f t="shared" si="64"/>
        <v>-1755299.9759999998</v>
      </c>
      <c r="K67" s="123">
        <f t="shared" si="64"/>
        <v>-1755299.9759999998</v>
      </c>
      <c r="L67" s="123">
        <f t="shared" si="64"/>
        <v>-1755299.9759999998</v>
      </c>
      <c r="M67" s="123">
        <f t="shared" si="64"/>
        <v>-1755299.9759999998</v>
      </c>
      <c r="N67" s="123">
        <f t="shared" si="64"/>
        <v>-1755299.9759999998</v>
      </c>
      <c r="O67" s="123">
        <f t="shared" si="64"/>
        <v>-1755299.9759999998</v>
      </c>
      <c r="P67" s="123">
        <f t="shared" si="64"/>
        <v>-1755299.9759999998</v>
      </c>
      <c r="Q67" s="123">
        <f t="shared" si="64"/>
        <v>-1755299.9759999998</v>
      </c>
      <c r="R67" s="123">
        <f t="shared" si="64"/>
        <v>-1755299.9759999998</v>
      </c>
      <c r="S67" s="123">
        <f t="shared" si="64"/>
        <v>-1755299.9759999998</v>
      </c>
      <c r="T67" s="123">
        <f t="shared" si="64"/>
        <v>-1755299.9759999998</v>
      </c>
      <c r="U67" s="123">
        <f t="shared" si="64"/>
        <v>-1755299.9759999998</v>
      </c>
      <c r="V67" s="123">
        <f t="shared" si="64"/>
        <v>-1755299.9759999998</v>
      </c>
      <c r="W67" s="123">
        <f t="shared" si="64"/>
        <v>-1755299.9759999998</v>
      </c>
      <c r="X67" s="123">
        <f t="shared" si="64"/>
        <v>-1755299.9759999998</v>
      </c>
      <c r="Y67" s="123">
        <f t="shared" si="64"/>
        <v>-1755299.9759999998</v>
      </c>
      <c r="Z67" s="123">
        <f t="shared" si="64"/>
        <v>-1755299.9759999998</v>
      </c>
      <c r="AA67" s="123">
        <f t="shared" si="64"/>
        <v>-1755299.9759999998</v>
      </c>
      <c r="AB67" s="123">
        <f t="shared" si="64"/>
        <v>-1755299.9759999998</v>
      </c>
      <c r="AC67" s="123">
        <f t="shared" si="64"/>
        <v>-1755299.9759999998</v>
      </c>
      <c r="AD67" s="123">
        <f t="shared" si="64"/>
        <v>-1755299.9759999998</v>
      </c>
      <c r="AE67" s="123">
        <f t="shared" si="64"/>
        <v>-1755299.9759999998</v>
      </c>
      <c r="AF67" s="123">
        <f t="shared" si="64"/>
        <v>-1755299.9759999998</v>
      </c>
      <c r="AG67" s="123">
        <f t="shared" si="64"/>
        <v>-1755299.9759999998</v>
      </c>
    </row>
    <row r="68" spans="1:33" ht="28.5" x14ac:dyDescent="0.2">
      <c r="A68" s="132" t="s">
        <v>295</v>
      </c>
      <c r="B68" s="130">
        <f t="shared" ref="B68:J68" si="65">B66+B67</f>
        <v>0</v>
      </c>
      <c r="C68" s="130">
        <f>C66+C67</f>
        <v>-1755299.9759999998</v>
      </c>
      <c r="D68" s="130">
        <f>D66+D67</f>
        <v>-1755299.9759999998</v>
      </c>
      <c r="E68" s="130">
        <f t="shared" si="65"/>
        <v>-2401892.6826857328</v>
      </c>
      <c r="F68" s="130">
        <f t="shared" si="65"/>
        <v>-2428402.9836598476</v>
      </c>
      <c r="G68" s="130">
        <f t="shared" si="65"/>
        <v>-2456000.206973901</v>
      </c>
      <c r="H68" s="130">
        <f t="shared" si="65"/>
        <v>-2484728.9164438313</v>
      </c>
      <c r="I68" s="130">
        <f t="shared" si="65"/>
        <v>-2514635.503002028</v>
      </c>
      <c r="J68" s="130">
        <f t="shared" si="65"/>
        <v>-2545768.2596091116</v>
      </c>
      <c r="K68" s="130">
        <f>K66+K67</f>
        <v>-2578177.4592370847</v>
      </c>
      <c r="L68" s="130">
        <f>L66+L67</f>
        <v>-2611915.436049805</v>
      </c>
      <c r="M68" s="130">
        <f t="shared" ref="M68:AG68" si="66">M66+M67</f>
        <v>-2647036.6699118474</v>
      </c>
      <c r="N68" s="130">
        <f t="shared" si="66"/>
        <v>-2683597.8743622331</v>
      </c>
      <c r="O68" s="130">
        <f t="shared" si="66"/>
        <v>-2721658.0881950846</v>
      </c>
      <c r="P68" s="130">
        <f t="shared" si="66"/>
        <v>-2761278.7707950827</v>
      </c>
      <c r="Q68" s="130">
        <f t="shared" si="66"/>
        <v>-2802523.9013816812</v>
      </c>
      <c r="R68" s="130">
        <f t="shared" si="66"/>
        <v>-2845460.0823223302</v>
      </c>
      <c r="S68" s="130">
        <f t="shared" si="66"/>
        <v>-2890156.6466815453</v>
      </c>
      <c r="T68" s="130">
        <f t="shared" si="66"/>
        <v>-2936685.7701794887</v>
      </c>
      <c r="U68" s="130">
        <f t="shared" si="66"/>
        <v>-2985122.5877408478</v>
      </c>
      <c r="V68" s="130">
        <f t="shared" si="66"/>
        <v>-3035545.3148222226</v>
      </c>
      <c r="W68" s="130">
        <f t="shared" si="66"/>
        <v>-3088035.3737139334</v>
      </c>
      <c r="X68" s="130">
        <f t="shared" si="66"/>
        <v>-3142677.5250202045</v>
      </c>
      <c r="Y68" s="130">
        <f t="shared" si="66"/>
        <v>-3199560.0045300331</v>
      </c>
      <c r="Z68" s="130">
        <f t="shared" si="66"/>
        <v>-3258774.6656997642</v>
      </c>
      <c r="AA68" s="130">
        <f t="shared" si="66"/>
        <v>-3320417.1279774546</v>
      </c>
      <c r="AB68" s="130">
        <f t="shared" si="66"/>
        <v>-3384586.9312085304</v>
      </c>
      <c r="AC68" s="130">
        <f t="shared" si="66"/>
        <v>-3451387.6963720797</v>
      </c>
      <c r="AD68" s="130">
        <f t="shared" si="66"/>
        <v>-3520927.2929073349</v>
      </c>
      <c r="AE68" s="130">
        <f t="shared" si="66"/>
        <v>-3593318.0129005355</v>
      </c>
      <c r="AF68" s="130">
        <f t="shared" si="66"/>
        <v>-3668676.7524134573</v>
      </c>
      <c r="AG68" s="130">
        <f t="shared" si="66"/>
        <v>-3747125.200246409</v>
      </c>
    </row>
    <row r="69" spans="1:33" x14ac:dyDescent="0.2">
      <c r="A69" s="131" t="s">
        <v>296</v>
      </c>
      <c r="B69" s="123">
        <f t="shared" ref="B69:AG69" si="67">-B56</f>
        <v>0</v>
      </c>
      <c r="C69" s="123">
        <f t="shared" si="67"/>
        <v>0</v>
      </c>
      <c r="D69" s="123">
        <f t="shared" si="67"/>
        <v>0</v>
      </c>
      <c r="E69" s="123">
        <f t="shared" si="67"/>
        <v>0</v>
      </c>
      <c r="F69" s="123">
        <f t="shared" si="67"/>
        <v>0</v>
      </c>
      <c r="G69" s="123">
        <f t="shared" si="67"/>
        <v>0</v>
      </c>
      <c r="H69" s="123">
        <f t="shared" si="67"/>
        <v>0</v>
      </c>
      <c r="I69" s="123">
        <f t="shared" si="67"/>
        <v>0</v>
      </c>
      <c r="J69" s="123">
        <f t="shared" si="67"/>
        <v>0</v>
      </c>
      <c r="K69" s="123">
        <f t="shared" si="67"/>
        <v>0</v>
      </c>
      <c r="L69" s="123">
        <f t="shared" si="67"/>
        <v>0</v>
      </c>
      <c r="M69" s="123">
        <f t="shared" si="67"/>
        <v>0</v>
      </c>
      <c r="N69" s="123">
        <f t="shared" si="67"/>
        <v>0</v>
      </c>
      <c r="O69" s="123">
        <f t="shared" si="67"/>
        <v>0</v>
      </c>
      <c r="P69" s="123">
        <f t="shared" si="67"/>
        <v>0</v>
      </c>
      <c r="Q69" s="123">
        <f t="shared" si="67"/>
        <v>0</v>
      </c>
      <c r="R69" s="123">
        <f t="shared" si="67"/>
        <v>0</v>
      </c>
      <c r="S69" s="123">
        <f t="shared" si="67"/>
        <v>0</v>
      </c>
      <c r="T69" s="123">
        <f t="shared" si="67"/>
        <v>0</v>
      </c>
      <c r="U69" s="123">
        <f t="shared" si="67"/>
        <v>0</v>
      </c>
      <c r="V69" s="123">
        <f t="shared" si="67"/>
        <v>0</v>
      </c>
      <c r="W69" s="123">
        <f t="shared" si="67"/>
        <v>0</v>
      </c>
      <c r="X69" s="123">
        <f t="shared" si="67"/>
        <v>0</v>
      </c>
      <c r="Y69" s="123">
        <f t="shared" si="67"/>
        <v>0</v>
      </c>
      <c r="Z69" s="123">
        <f t="shared" si="67"/>
        <v>0</v>
      </c>
      <c r="AA69" s="123">
        <f t="shared" si="67"/>
        <v>0</v>
      </c>
      <c r="AB69" s="123">
        <f t="shared" si="67"/>
        <v>0</v>
      </c>
      <c r="AC69" s="123">
        <f t="shared" si="67"/>
        <v>0</v>
      </c>
      <c r="AD69" s="123">
        <f t="shared" si="67"/>
        <v>0</v>
      </c>
      <c r="AE69" s="123">
        <f t="shared" si="67"/>
        <v>0</v>
      </c>
      <c r="AF69" s="123">
        <f t="shared" si="67"/>
        <v>0</v>
      </c>
      <c r="AG69" s="123">
        <f t="shared" si="67"/>
        <v>0</v>
      </c>
    </row>
    <row r="70" spans="1:33" ht="14.25" x14ac:dyDescent="0.2">
      <c r="A70" s="132" t="s">
        <v>297</v>
      </c>
      <c r="B70" s="130">
        <f t="shared" ref="B70:AG70" si="68">B68+B69</f>
        <v>0</v>
      </c>
      <c r="C70" s="130">
        <f t="shared" si="68"/>
        <v>-1755299.9759999998</v>
      </c>
      <c r="D70" s="130">
        <f t="shared" si="68"/>
        <v>-1755299.9759999998</v>
      </c>
      <c r="E70" s="130">
        <f t="shared" si="68"/>
        <v>-2401892.6826857328</v>
      </c>
      <c r="F70" s="130">
        <f t="shared" si="68"/>
        <v>-2428402.9836598476</v>
      </c>
      <c r="G70" s="130">
        <f t="shared" si="68"/>
        <v>-2456000.206973901</v>
      </c>
      <c r="H70" s="130">
        <f t="shared" si="68"/>
        <v>-2484728.9164438313</v>
      </c>
      <c r="I70" s="130">
        <f t="shared" si="68"/>
        <v>-2514635.503002028</v>
      </c>
      <c r="J70" s="130">
        <f t="shared" si="68"/>
        <v>-2545768.2596091116</v>
      </c>
      <c r="K70" s="130">
        <f t="shared" si="68"/>
        <v>-2578177.4592370847</v>
      </c>
      <c r="L70" s="130">
        <f t="shared" si="68"/>
        <v>-2611915.436049805</v>
      </c>
      <c r="M70" s="130">
        <f t="shared" si="68"/>
        <v>-2647036.6699118474</v>
      </c>
      <c r="N70" s="130">
        <f t="shared" si="68"/>
        <v>-2683597.8743622331</v>
      </c>
      <c r="O70" s="130">
        <f t="shared" si="68"/>
        <v>-2721658.0881950846</v>
      </c>
      <c r="P70" s="130">
        <f t="shared" si="68"/>
        <v>-2761278.7707950827</v>
      </c>
      <c r="Q70" s="130">
        <f t="shared" si="68"/>
        <v>-2802523.9013816812</v>
      </c>
      <c r="R70" s="130">
        <f t="shared" si="68"/>
        <v>-2845460.0823223302</v>
      </c>
      <c r="S70" s="130">
        <f t="shared" si="68"/>
        <v>-2890156.6466815453</v>
      </c>
      <c r="T70" s="130">
        <f t="shared" si="68"/>
        <v>-2936685.7701794887</v>
      </c>
      <c r="U70" s="130">
        <f t="shared" si="68"/>
        <v>-2985122.5877408478</v>
      </c>
      <c r="V70" s="130">
        <f t="shared" si="68"/>
        <v>-3035545.3148222226</v>
      </c>
      <c r="W70" s="130">
        <f t="shared" si="68"/>
        <v>-3088035.3737139334</v>
      </c>
      <c r="X70" s="130">
        <f t="shared" si="68"/>
        <v>-3142677.5250202045</v>
      </c>
      <c r="Y70" s="130">
        <f t="shared" si="68"/>
        <v>-3199560.0045300331</v>
      </c>
      <c r="Z70" s="130">
        <f t="shared" si="68"/>
        <v>-3258774.6656997642</v>
      </c>
      <c r="AA70" s="130">
        <f t="shared" si="68"/>
        <v>-3320417.1279774546</v>
      </c>
      <c r="AB70" s="130">
        <f t="shared" si="68"/>
        <v>-3384586.9312085304</v>
      </c>
      <c r="AC70" s="130">
        <f t="shared" si="68"/>
        <v>-3451387.6963720797</v>
      </c>
      <c r="AD70" s="130">
        <f t="shared" si="68"/>
        <v>-3520927.2929073349</v>
      </c>
      <c r="AE70" s="130">
        <f t="shared" si="68"/>
        <v>-3593318.0129005355</v>
      </c>
      <c r="AF70" s="130">
        <f t="shared" si="68"/>
        <v>-3668676.7524134573</v>
      </c>
      <c r="AG70" s="130">
        <f t="shared" si="68"/>
        <v>-3747125.200246409</v>
      </c>
    </row>
    <row r="71" spans="1:33" x14ac:dyDescent="0.2">
      <c r="A71" s="131" t="s">
        <v>268</v>
      </c>
      <c r="B71" s="123">
        <f t="shared" ref="B71:AG71" si="69">-B70*$B$36</f>
        <v>0</v>
      </c>
      <c r="C71" s="123">
        <f t="shared" si="69"/>
        <v>351059.9952</v>
      </c>
      <c r="D71" s="123">
        <f t="shared" si="69"/>
        <v>351059.9952</v>
      </c>
      <c r="E71" s="123">
        <f t="shared" si="69"/>
        <v>480378.5365371466</v>
      </c>
      <c r="F71" s="123">
        <f t="shared" si="69"/>
        <v>485680.59673196956</v>
      </c>
      <c r="G71" s="123">
        <f t="shared" si="69"/>
        <v>491200.04139478022</v>
      </c>
      <c r="H71" s="123">
        <f t="shared" si="69"/>
        <v>496945.78328876628</v>
      </c>
      <c r="I71" s="123">
        <f t="shared" si="69"/>
        <v>502927.1006004056</v>
      </c>
      <c r="J71" s="123">
        <f t="shared" si="69"/>
        <v>509153.65192182234</v>
      </c>
      <c r="K71" s="123">
        <f t="shared" si="69"/>
        <v>515635.49184741697</v>
      </c>
      <c r="L71" s="123">
        <f t="shared" si="69"/>
        <v>522383.08720996103</v>
      </c>
      <c r="M71" s="123">
        <f t="shared" si="69"/>
        <v>529407.33398236951</v>
      </c>
      <c r="N71" s="123">
        <f t="shared" si="69"/>
        <v>536719.5748724466</v>
      </c>
      <c r="O71" s="123">
        <f t="shared" si="69"/>
        <v>544331.61763901694</v>
      </c>
      <c r="P71" s="123">
        <f t="shared" si="69"/>
        <v>552255.75415901653</v>
      </c>
      <c r="Q71" s="123">
        <f t="shared" si="69"/>
        <v>560504.78027633624</v>
      </c>
      <c r="R71" s="123">
        <f t="shared" si="69"/>
        <v>569092.01646446611</v>
      </c>
      <c r="S71" s="123">
        <f t="shared" si="69"/>
        <v>578031.32933630911</v>
      </c>
      <c r="T71" s="123">
        <f t="shared" si="69"/>
        <v>587337.15403589781</v>
      </c>
      <c r="U71" s="123">
        <f t="shared" si="69"/>
        <v>597024.51754816959</v>
      </c>
      <c r="V71" s="123">
        <f t="shared" si="69"/>
        <v>607109.06296444451</v>
      </c>
      <c r="W71" s="123">
        <f t="shared" si="69"/>
        <v>617607.0747427867</v>
      </c>
      <c r="X71" s="123">
        <f t="shared" si="69"/>
        <v>628535.5050040409</v>
      </c>
      <c r="Y71" s="123">
        <f t="shared" si="69"/>
        <v>639912.00090600667</v>
      </c>
      <c r="Z71" s="123">
        <f t="shared" si="69"/>
        <v>651754.93313995283</v>
      </c>
      <c r="AA71" s="123">
        <f t="shared" si="69"/>
        <v>664083.42559549096</v>
      </c>
      <c r="AB71" s="123">
        <f t="shared" si="69"/>
        <v>676917.38624170609</v>
      </c>
      <c r="AC71" s="123">
        <f t="shared" si="69"/>
        <v>690277.53927441593</v>
      </c>
      <c r="AD71" s="123">
        <f t="shared" si="69"/>
        <v>704185.45858146704</v>
      </c>
      <c r="AE71" s="123">
        <f t="shared" si="69"/>
        <v>718663.60258010717</v>
      </c>
      <c r="AF71" s="123">
        <f t="shared" si="69"/>
        <v>733735.35048269155</v>
      </c>
      <c r="AG71" s="123">
        <f t="shared" si="69"/>
        <v>749425.0400492819</v>
      </c>
    </row>
    <row r="72" spans="1:33" ht="14.25" x14ac:dyDescent="0.2">
      <c r="A72" s="134" t="s">
        <v>298</v>
      </c>
      <c r="B72" s="135">
        <f t="shared" ref="B72:AG72" si="70">B70+B71</f>
        <v>0</v>
      </c>
      <c r="C72" s="135">
        <f t="shared" si="70"/>
        <v>-1404239.9807999998</v>
      </c>
      <c r="D72" s="135">
        <f t="shared" si="70"/>
        <v>-1404239.9807999998</v>
      </c>
      <c r="E72" s="135">
        <f t="shared" si="70"/>
        <v>-1921514.1461485862</v>
      </c>
      <c r="F72" s="135">
        <f t="shared" si="70"/>
        <v>-1942722.386927878</v>
      </c>
      <c r="G72" s="135">
        <f t="shared" si="70"/>
        <v>-1964800.1655791209</v>
      </c>
      <c r="H72" s="135">
        <f t="shared" si="70"/>
        <v>-1987783.1331550651</v>
      </c>
      <c r="I72" s="135">
        <f t="shared" si="70"/>
        <v>-2011708.4024016224</v>
      </c>
      <c r="J72" s="135">
        <f t="shared" si="70"/>
        <v>-2036614.6076872894</v>
      </c>
      <c r="K72" s="135">
        <f t="shared" si="70"/>
        <v>-2062541.9673896679</v>
      </c>
      <c r="L72" s="135">
        <f t="shared" si="70"/>
        <v>-2089532.3488398441</v>
      </c>
      <c r="M72" s="135">
        <f t="shared" si="70"/>
        <v>-2117629.3359294781</v>
      </c>
      <c r="N72" s="135">
        <f t="shared" si="70"/>
        <v>-2146878.2994897864</v>
      </c>
      <c r="O72" s="135">
        <f t="shared" si="70"/>
        <v>-2177326.4705560678</v>
      </c>
      <c r="P72" s="135">
        <f t="shared" si="70"/>
        <v>-2209023.0166360661</v>
      </c>
      <c r="Q72" s="135">
        <f t="shared" si="70"/>
        <v>-2242019.121105345</v>
      </c>
      <c r="R72" s="135">
        <f t="shared" si="70"/>
        <v>-2276368.065857864</v>
      </c>
      <c r="S72" s="135">
        <f t="shared" si="70"/>
        <v>-2312125.3173452364</v>
      </c>
      <c r="T72" s="135">
        <f t="shared" si="70"/>
        <v>-2349348.6161435908</v>
      </c>
      <c r="U72" s="135">
        <f t="shared" si="70"/>
        <v>-2388098.0701926784</v>
      </c>
      <c r="V72" s="135">
        <f t="shared" si="70"/>
        <v>-2428436.2518577781</v>
      </c>
      <c r="W72" s="135">
        <f t="shared" si="70"/>
        <v>-2470428.2989711468</v>
      </c>
      <c r="X72" s="135">
        <f t="shared" si="70"/>
        <v>-2514142.0200161636</v>
      </c>
      <c r="Y72" s="135">
        <f t="shared" si="70"/>
        <v>-2559648.0036240267</v>
      </c>
      <c r="Z72" s="135">
        <f t="shared" si="70"/>
        <v>-2607019.7325598113</v>
      </c>
      <c r="AA72" s="135">
        <f t="shared" si="70"/>
        <v>-2656333.7023819638</v>
      </c>
      <c r="AB72" s="135">
        <f t="shared" si="70"/>
        <v>-2707669.5449668244</v>
      </c>
      <c r="AC72" s="135">
        <f t="shared" si="70"/>
        <v>-2761110.1570976637</v>
      </c>
      <c r="AD72" s="135">
        <f t="shared" si="70"/>
        <v>-2816741.8343258677</v>
      </c>
      <c r="AE72" s="135">
        <f t="shared" si="70"/>
        <v>-2874654.4103204282</v>
      </c>
      <c r="AF72" s="135">
        <f t="shared" si="70"/>
        <v>-2934941.4019307657</v>
      </c>
      <c r="AG72" s="135">
        <f t="shared" si="70"/>
        <v>-2997700.1601971271</v>
      </c>
    </row>
    <row r="73" spans="1:33" s="136" customFormat="1" x14ac:dyDescent="0.2">
      <c r="A73" s="137"/>
      <c r="B73" s="138">
        <f t="shared" ref="B73:M73" si="71">E106</f>
        <v>0.5</v>
      </c>
      <c r="C73" s="138">
        <f t="shared" si="71"/>
        <v>1.5</v>
      </c>
      <c r="D73" s="138">
        <f t="shared" si="71"/>
        <v>2.5</v>
      </c>
      <c r="E73" s="138">
        <f t="shared" si="71"/>
        <v>3.5</v>
      </c>
      <c r="F73" s="138">
        <f t="shared" si="71"/>
        <v>4.5</v>
      </c>
      <c r="G73" s="138">
        <f t="shared" si="71"/>
        <v>5.5</v>
      </c>
      <c r="H73" s="138">
        <f t="shared" si="71"/>
        <v>6.5</v>
      </c>
      <c r="I73" s="138">
        <f t="shared" si="71"/>
        <v>7.5</v>
      </c>
      <c r="J73" s="138">
        <f t="shared" si="71"/>
        <v>8.5</v>
      </c>
      <c r="K73" s="138">
        <f t="shared" si="71"/>
        <v>9.5</v>
      </c>
      <c r="L73" s="138">
        <f t="shared" si="71"/>
        <v>10.5</v>
      </c>
      <c r="M73" s="138">
        <f t="shared" si="71"/>
        <v>11.5</v>
      </c>
      <c r="N73" s="138">
        <f t="shared" ref="N73:AG73" si="72">P106</f>
        <v>11.5</v>
      </c>
      <c r="O73" s="138">
        <f t="shared" si="72"/>
        <v>12.5</v>
      </c>
      <c r="P73" s="138">
        <f t="shared" si="72"/>
        <v>13.5</v>
      </c>
      <c r="Q73" s="138">
        <f t="shared" si="72"/>
        <v>14.5</v>
      </c>
      <c r="R73" s="138">
        <f t="shared" si="72"/>
        <v>15.5</v>
      </c>
      <c r="S73" s="138">
        <f t="shared" si="72"/>
        <v>16.5</v>
      </c>
      <c r="T73" s="138">
        <f t="shared" si="72"/>
        <v>17.5</v>
      </c>
      <c r="U73" s="138">
        <f t="shared" si="72"/>
        <v>18.5</v>
      </c>
      <c r="V73" s="138">
        <f t="shared" si="72"/>
        <v>19.5</v>
      </c>
      <c r="W73" s="138">
        <f t="shared" si="72"/>
        <v>20.5</v>
      </c>
      <c r="X73" s="138">
        <f t="shared" si="72"/>
        <v>21.5</v>
      </c>
      <c r="Y73" s="138">
        <f t="shared" si="72"/>
        <v>22.5</v>
      </c>
      <c r="Z73" s="138">
        <f t="shared" si="72"/>
        <v>23.5</v>
      </c>
      <c r="AA73" s="138">
        <f t="shared" si="72"/>
        <v>24.5</v>
      </c>
      <c r="AB73" s="138">
        <f t="shared" si="72"/>
        <v>25.5</v>
      </c>
      <c r="AC73" s="138">
        <f t="shared" si="72"/>
        <v>26.5</v>
      </c>
      <c r="AD73" s="138">
        <f t="shared" si="72"/>
        <v>27.5</v>
      </c>
      <c r="AE73" s="138">
        <f t="shared" si="72"/>
        <v>28.5</v>
      </c>
      <c r="AF73" s="138">
        <f t="shared" si="72"/>
        <v>29.5</v>
      </c>
      <c r="AG73" s="138">
        <f t="shared" si="72"/>
        <v>30.5</v>
      </c>
    </row>
    <row r="74" spans="1:33" x14ac:dyDescent="0.2">
      <c r="A74" s="120" t="s">
        <v>299</v>
      </c>
      <c r="B74" s="121">
        <f t="shared" ref="B74:AG74" si="73">B58</f>
        <v>1</v>
      </c>
      <c r="C74" s="121">
        <f t="shared" si="73"/>
        <v>2</v>
      </c>
      <c r="D74" s="121">
        <f t="shared" si="73"/>
        <v>3</v>
      </c>
      <c r="E74" s="121">
        <f t="shared" si="73"/>
        <v>4</v>
      </c>
      <c r="F74" s="121">
        <f t="shared" si="73"/>
        <v>5</v>
      </c>
      <c r="G74" s="121">
        <f t="shared" si="73"/>
        <v>6</v>
      </c>
      <c r="H74" s="121">
        <f t="shared" si="73"/>
        <v>7</v>
      </c>
      <c r="I74" s="121">
        <f t="shared" si="73"/>
        <v>8</v>
      </c>
      <c r="J74" s="121">
        <f t="shared" si="73"/>
        <v>9</v>
      </c>
      <c r="K74" s="121">
        <f t="shared" si="73"/>
        <v>10</v>
      </c>
      <c r="L74" s="121">
        <f t="shared" si="73"/>
        <v>11</v>
      </c>
      <c r="M74" s="121">
        <f t="shared" si="73"/>
        <v>12</v>
      </c>
      <c r="N74" s="121">
        <f t="shared" si="73"/>
        <v>13</v>
      </c>
      <c r="O74" s="121">
        <f t="shared" si="73"/>
        <v>14</v>
      </c>
      <c r="P74" s="121">
        <f t="shared" si="73"/>
        <v>15</v>
      </c>
      <c r="Q74" s="121">
        <f t="shared" si="73"/>
        <v>16</v>
      </c>
      <c r="R74" s="121">
        <f t="shared" si="73"/>
        <v>17</v>
      </c>
      <c r="S74" s="121">
        <f t="shared" si="73"/>
        <v>18</v>
      </c>
      <c r="T74" s="121">
        <f t="shared" si="73"/>
        <v>19</v>
      </c>
      <c r="U74" s="121">
        <f t="shared" si="73"/>
        <v>20</v>
      </c>
      <c r="V74" s="121">
        <f t="shared" si="73"/>
        <v>21</v>
      </c>
      <c r="W74" s="121">
        <f t="shared" si="73"/>
        <v>22</v>
      </c>
      <c r="X74" s="121">
        <f t="shared" si="73"/>
        <v>23</v>
      </c>
      <c r="Y74" s="121">
        <f t="shared" si="73"/>
        <v>24</v>
      </c>
      <c r="Z74" s="121">
        <f t="shared" si="73"/>
        <v>25</v>
      </c>
      <c r="AA74" s="121">
        <f t="shared" si="73"/>
        <v>26</v>
      </c>
      <c r="AB74" s="121">
        <f t="shared" si="73"/>
        <v>27</v>
      </c>
      <c r="AC74" s="121">
        <f t="shared" si="73"/>
        <v>28</v>
      </c>
      <c r="AD74" s="121">
        <f t="shared" si="73"/>
        <v>29</v>
      </c>
      <c r="AE74" s="121">
        <f t="shared" si="73"/>
        <v>30</v>
      </c>
      <c r="AF74" s="121">
        <f t="shared" si="73"/>
        <v>31</v>
      </c>
      <c r="AG74" s="121">
        <f t="shared" si="73"/>
        <v>32</v>
      </c>
    </row>
    <row r="75" spans="1:33" ht="28.5" x14ac:dyDescent="0.2">
      <c r="A75" s="129" t="s">
        <v>295</v>
      </c>
      <c r="B75" s="130">
        <f t="shared" ref="B75:AG75" si="74">B68</f>
        <v>0</v>
      </c>
      <c r="C75" s="130">
        <f t="shared" si="74"/>
        <v>-1755299.9759999998</v>
      </c>
      <c r="D75" s="130">
        <f>D68</f>
        <v>-1755299.9759999998</v>
      </c>
      <c r="E75" s="130">
        <f t="shared" si="74"/>
        <v>-2401892.6826857328</v>
      </c>
      <c r="F75" s="130">
        <f t="shared" si="74"/>
        <v>-2428402.9836598476</v>
      </c>
      <c r="G75" s="130">
        <f t="shared" si="74"/>
        <v>-2456000.206973901</v>
      </c>
      <c r="H75" s="130">
        <f t="shared" si="74"/>
        <v>-2484728.9164438313</v>
      </c>
      <c r="I75" s="130">
        <f t="shared" si="74"/>
        <v>-2514635.503002028</v>
      </c>
      <c r="J75" s="130">
        <f t="shared" si="74"/>
        <v>-2545768.2596091116</v>
      </c>
      <c r="K75" s="130">
        <f t="shared" si="74"/>
        <v>-2578177.4592370847</v>
      </c>
      <c r="L75" s="130">
        <f t="shared" si="74"/>
        <v>-2611915.436049805</v>
      </c>
      <c r="M75" s="130">
        <f t="shared" si="74"/>
        <v>-2647036.6699118474</v>
      </c>
      <c r="N75" s="130">
        <f t="shared" si="74"/>
        <v>-2683597.8743622331</v>
      </c>
      <c r="O75" s="130">
        <f t="shared" si="74"/>
        <v>-2721658.0881950846</v>
      </c>
      <c r="P75" s="130">
        <f t="shared" si="74"/>
        <v>-2761278.7707950827</v>
      </c>
      <c r="Q75" s="130">
        <f t="shared" si="74"/>
        <v>-2802523.9013816812</v>
      </c>
      <c r="R75" s="130">
        <f t="shared" si="74"/>
        <v>-2845460.0823223302</v>
      </c>
      <c r="S75" s="130">
        <f t="shared" si="74"/>
        <v>-2890156.6466815453</v>
      </c>
      <c r="T75" s="130">
        <f t="shared" si="74"/>
        <v>-2936685.7701794887</v>
      </c>
      <c r="U75" s="130">
        <f t="shared" si="74"/>
        <v>-2985122.5877408478</v>
      </c>
      <c r="V75" s="130">
        <f t="shared" si="74"/>
        <v>-3035545.3148222226</v>
      </c>
      <c r="W75" s="130">
        <f t="shared" si="74"/>
        <v>-3088035.3737139334</v>
      </c>
      <c r="X75" s="130">
        <f t="shared" si="74"/>
        <v>-3142677.5250202045</v>
      </c>
      <c r="Y75" s="130">
        <f t="shared" si="74"/>
        <v>-3199560.0045300331</v>
      </c>
      <c r="Z75" s="130">
        <f t="shared" si="74"/>
        <v>-3258774.6656997642</v>
      </c>
      <c r="AA75" s="130">
        <f t="shared" si="74"/>
        <v>-3320417.1279774546</v>
      </c>
      <c r="AB75" s="130">
        <f t="shared" si="74"/>
        <v>-3384586.9312085304</v>
      </c>
      <c r="AC75" s="130">
        <f t="shared" si="74"/>
        <v>-3451387.6963720797</v>
      </c>
      <c r="AD75" s="130">
        <f t="shared" si="74"/>
        <v>-3520927.2929073349</v>
      </c>
      <c r="AE75" s="130">
        <f t="shared" si="74"/>
        <v>-3593318.0129005355</v>
      </c>
      <c r="AF75" s="130">
        <f t="shared" si="74"/>
        <v>-3668676.7524134573</v>
      </c>
      <c r="AG75" s="130">
        <f t="shared" si="74"/>
        <v>-3747125.200246409</v>
      </c>
    </row>
    <row r="76" spans="1:33" x14ac:dyDescent="0.2">
      <c r="A76" s="131" t="s">
        <v>294</v>
      </c>
      <c r="B76" s="123">
        <f t="shared" ref="B76:AG76" si="75">-B67</f>
        <v>0</v>
      </c>
      <c r="C76" s="123">
        <f>-C67</f>
        <v>1755299.9759999998</v>
      </c>
      <c r="D76" s="123">
        <f t="shared" si="75"/>
        <v>1755299.9759999998</v>
      </c>
      <c r="E76" s="123">
        <f t="shared" si="75"/>
        <v>1755299.9759999998</v>
      </c>
      <c r="F76" s="123">
        <f t="shared" si="75"/>
        <v>1755299.9759999998</v>
      </c>
      <c r="G76" s="123">
        <f t="shared" si="75"/>
        <v>1755299.9759999998</v>
      </c>
      <c r="H76" s="123">
        <f t="shared" si="75"/>
        <v>1755299.9759999998</v>
      </c>
      <c r="I76" s="123">
        <f t="shared" si="75"/>
        <v>1755299.9759999998</v>
      </c>
      <c r="J76" s="123">
        <f t="shared" si="75"/>
        <v>1755299.9759999998</v>
      </c>
      <c r="K76" s="123">
        <f t="shared" si="75"/>
        <v>1755299.9759999998</v>
      </c>
      <c r="L76" s="123">
        <f>-L67</f>
        <v>1755299.9759999998</v>
      </c>
      <c r="M76" s="123">
        <f>-M67</f>
        <v>1755299.9759999998</v>
      </c>
      <c r="N76" s="123">
        <f t="shared" si="75"/>
        <v>1755299.9759999998</v>
      </c>
      <c r="O76" s="123">
        <f t="shared" si="75"/>
        <v>1755299.9759999998</v>
      </c>
      <c r="P76" s="123">
        <f t="shared" si="75"/>
        <v>1755299.9759999998</v>
      </c>
      <c r="Q76" s="123">
        <f t="shared" si="75"/>
        <v>1755299.9759999998</v>
      </c>
      <c r="R76" s="123">
        <f t="shared" si="75"/>
        <v>1755299.9759999998</v>
      </c>
      <c r="S76" s="123">
        <f t="shared" si="75"/>
        <v>1755299.9759999998</v>
      </c>
      <c r="T76" s="123">
        <f t="shared" si="75"/>
        <v>1755299.9759999998</v>
      </c>
      <c r="U76" s="123">
        <f t="shared" si="75"/>
        <v>1755299.9759999998</v>
      </c>
      <c r="V76" s="123">
        <f t="shared" si="75"/>
        <v>1755299.9759999998</v>
      </c>
      <c r="W76" s="123">
        <f t="shared" si="75"/>
        <v>1755299.9759999998</v>
      </c>
      <c r="X76" s="123">
        <f t="shared" si="75"/>
        <v>1755299.9759999998</v>
      </c>
      <c r="Y76" s="123">
        <f t="shared" si="75"/>
        <v>1755299.9759999998</v>
      </c>
      <c r="Z76" s="123">
        <f t="shared" si="75"/>
        <v>1755299.9759999998</v>
      </c>
      <c r="AA76" s="123">
        <f t="shared" si="75"/>
        <v>1755299.9759999998</v>
      </c>
      <c r="AB76" s="123">
        <f t="shared" si="75"/>
        <v>1755299.9759999998</v>
      </c>
      <c r="AC76" s="123">
        <f t="shared" si="75"/>
        <v>1755299.9759999998</v>
      </c>
      <c r="AD76" s="123">
        <f t="shared" si="75"/>
        <v>1755299.9759999998</v>
      </c>
      <c r="AE76" s="123">
        <f t="shared" si="75"/>
        <v>1755299.9759999998</v>
      </c>
      <c r="AF76" s="123">
        <f t="shared" si="75"/>
        <v>1755299.9759999998</v>
      </c>
      <c r="AG76" s="123">
        <f t="shared" si="75"/>
        <v>1755299.9759999998</v>
      </c>
    </row>
    <row r="77" spans="1:33" x14ac:dyDescent="0.2">
      <c r="A77" s="131" t="s">
        <v>296</v>
      </c>
      <c r="B77" s="123">
        <f t="shared" ref="B77:AG77" si="76">B69</f>
        <v>0</v>
      </c>
      <c r="C77" s="123">
        <f t="shared" si="76"/>
        <v>0</v>
      </c>
      <c r="D77" s="123">
        <f t="shared" si="76"/>
        <v>0</v>
      </c>
      <c r="E77" s="123">
        <f t="shared" si="76"/>
        <v>0</v>
      </c>
      <c r="F77" s="123">
        <f t="shared" si="76"/>
        <v>0</v>
      </c>
      <c r="G77" s="123">
        <f t="shared" si="76"/>
        <v>0</v>
      </c>
      <c r="H77" s="123">
        <f t="shared" si="76"/>
        <v>0</v>
      </c>
      <c r="I77" s="123">
        <f t="shared" si="76"/>
        <v>0</v>
      </c>
      <c r="J77" s="123">
        <f t="shared" si="76"/>
        <v>0</v>
      </c>
      <c r="K77" s="123">
        <f t="shared" si="76"/>
        <v>0</v>
      </c>
      <c r="L77" s="123">
        <f t="shared" si="76"/>
        <v>0</v>
      </c>
      <c r="M77" s="123">
        <f t="shared" si="76"/>
        <v>0</v>
      </c>
      <c r="N77" s="123">
        <f t="shared" si="76"/>
        <v>0</v>
      </c>
      <c r="O77" s="123">
        <f t="shared" si="76"/>
        <v>0</v>
      </c>
      <c r="P77" s="123">
        <f t="shared" si="76"/>
        <v>0</v>
      </c>
      <c r="Q77" s="123">
        <f t="shared" si="76"/>
        <v>0</v>
      </c>
      <c r="R77" s="123">
        <f t="shared" si="76"/>
        <v>0</v>
      </c>
      <c r="S77" s="123">
        <f t="shared" si="76"/>
        <v>0</v>
      </c>
      <c r="T77" s="123">
        <f t="shared" si="76"/>
        <v>0</v>
      </c>
      <c r="U77" s="123">
        <f t="shared" si="76"/>
        <v>0</v>
      </c>
      <c r="V77" s="123">
        <f t="shared" si="76"/>
        <v>0</v>
      </c>
      <c r="W77" s="123">
        <f t="shared" si="76"/>
        <v>0</v>
      </c>
      <c r="X77" s="123">
        <f t="shared" si="76"/>
        <v>0</v>
      </c>
      <c r="Y77" s="123">
        <f t="shared" si="76"/>
        <v>0</v>
      </c>
      <c r="Z77" s="123">
        <f t="shared" si="76"/>
        <v>0</v>
      </c>
      <c r="AA77" s="123">
        <f t="shared" si="76"/>
        <v>0</v>
      </c>
      <c r="AB77" s="123">
        <f t="shared" si="76"/>
        <v>0</v>
      </c>
      <c r="AC77" s="123">
        <f t="shared" si="76"/>
        <v>0</v>
      </c>
      <c r="AD77" s="123">
        <f t="shared" si="76"/>
        <v>0</v>
      </c>
      <c r="AE77" s="123">
        <f t="shared" si="76"/>
        <v>0</v>
      </c>
      <c r="AF77" s="123">
        <f t="shared" si="76"/>
        <v>0</v>
      </c>
      <c r="AG77" s="123">
        <f t="shared" si="76"/>
        <v>0</v>
      </c>
    </row>
    <row r="78" spans="1:33" x14ac:dyDescent="0.2">
      <c r="A78" s="131" t="s">
        <v>268</v>
      </c>
      <c r="B78" s="123">
        <f>IF(SUM($B$71:B71)+SUM($A$78:A78)&gt;0,0,SUM($B$71:B71)-SUM($A$78:A78))</f>
        <v>0</v>
      </c>
      <c r="C78" s="123">
        <f>IF(SUM($B$71:C71)+SUM($A$78:B78)&gt;0,0,SUM($B$71:C71)-SUM($A$78:B78))</f>
        <v>0</v>
      </c>
      <c r="D78" s="123">
        <f>IF(SUM($B$71:D71)+SUM($A$78:C78)&gt;0,0,SUM($B$71:D71)-SUM($A$78:C78))</f>
        <v>0</v>
      </c>
      <c r="E78" s="123">
        <f>IF(SUM($B$71:E71)+SUM($A$78:D78)&gt;0,0,SUM($B$71:E71)-SUM($A$78:D78))</f>
        <v>0</v>
      </c>
      <c r="F78" s="123">
        <f>IF(SUM($B$71:F71)+SUM($A$78:E78)&gt;0,0,SUM($B$71:F71)-SUM($A$78:E78))</f>
        <v>0</v>
      </c>
      <c r="G78" s="123">
        <f>IF(SUM($B$71:G71)+SUM($A$78:F78)&gt;0,0,SUM($B$71:G71)-SUM($A$78:F78))</f>
        <v>0</v>
      </c>
      <c r="H78" s="123">
        <f>IF(SUM($B$71:H71)+SUM($A$78:G78)&gt;0,0,SUM($B$71:H71)-SUM($A$78:G78))</f>
        <v>0</v>
      </c>
      <c r="I78" s="123">
        <f>IF(SUM($B$71:I71)+SUM($A$78:H78)&gt;0,0,SUM($B$71:I71)-SUM($A$78:H78))</f>
        <v>0</v>
      </c>
      <c r="J78" s="123">
        <f>IF(SUM($B$71:J71)+SUM($A$78:I78)&gt;0,0,SUM($B$71:J71)-SUM($A$78:I78))</f>
        <v>0</v>
      </c>
      <c r="K78" s="123">
        <f>IF(SUM($B$71:K71)+SUM($A$78:J78)&gt;0,0,SUM($B$71:K71)-SUM($A$78:J78))</f>
        <v>0</v>
      </c>
      <c r="L78" s="123">
        <f>IF(SUM($B$71:L71)+SUM($A$78:K78)&gt;0,0,SUM($B$71:L71)-SUM($A$78:K78))</f>
        <v>0</v>
      </c>
      <c r="M78" s="123">
        <f>IF(SUM($B$71:M71)+SUM($A$78:L78)&gt;0,0,SUM($B$71:M71)-SUM($A$78:L78))</f>
        <v>0</v>
      </c>
      <c r="N78" s="123">
        <f>IF(SUM($B$71:N71)+SUM($A$78:M78)&gt;0,0,SUM($B$71:N71)-SUM($A$78:M78))</f>
        <v>0</v>
      </c>
      <c r="O78" s="123">
        <f>IF(SUM($B$71:O71)+SUM($A$78:N78)&gt;0,0,SUM($B$71:O71)-SUM($A$78:N78))</f>
        <v>0</v>
      </c>
      <c r="P78" s="123">
        <f>IF(SUM($B$71:P71)+SUM($A$78:O78)&gt;0,0,SUM($B$71:P71)-SUM($A$78:O78))</f>
        <v>0</v>
      </c>
      <c r="Q78" s="123">
        <f>IF(SUM($B$71:Q71)+SUM($A$78:P78)&gt;0,0,SUM($B$71:Q71)-SUM($A$78:P78))</f>
        <v>0</v>
      </c>
      <c r="R78" s="123">
        <f>IF(SUM($B$71:R71)+SUM($A$78:Q78)&gt;0,0,SUM($B$71:R71)-SUM($A$78:Q78))</f>
        <v>0</v>
      </c>
      <c r="S78" s="123">
        <f>IF(SUM($B$71:S71)+SUM($A$78:R78)&gt;0,0,SUM($B$71:S71)-SUM($A$78:R78))</f>
        <v>0</v>
      </c>
      <c r="T78" s="123">
        <f>IF(SUM($B$71:T71)+SUM($A$78:S78)&gt;0,0,SUM($B$71:T71)-SUM($A$78:S78))</f>
        <v>0</v>
      </c>
      <c r="U78" s="123">
        <f>IF(SUM($B$71:U71)+SUM($A$78:T78)&gt;0,0,SUM($B$71:U71)-SUM($A$78:T78))</f>
        <v>0</v>
      </c>
      <c r="V78" s="123">
        <f>IF(SUM($B$71:V71)+SUM($A$78:U78)&gt;0,0,SUM($B$71:V71)-SUM($A$78:U78))</f>
        <v>0</v>
      </c>
      <c r="W78" s="123">
        <f>IF(SUM($B$71:W71)+SUM($A$78:V78)&gt;0,0,SUM($B$71:W71)-SUM($A$78:V78))</f>
        <v>0</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row>
    <row r="79" spans="1:33" x14ac:dyDescent="0.2">
      <c r="A79" s="131" t="s">
        <v>300</v>
      </c>
      <c r="B79" s="123"/>
      <c r="C79" s="123"/>
      <c r="D79" s="123"/>
      <c r="E79" s="123"/>
      <c r="F79" s="123"/>
      <c r="G79" s="123"/>
      <c r="H79" s="123"/>
      <c r="I79" s="123"/>
      <c r="J79" s="123"/>
      <c r="K79" s="123"/>
      <c r="L79" s="123"/>
      <c r="M79" s="123"/>
      <c r="N79" s="123">
        <f>IF(((SUM($B$59:N59)+SUM($B$61:N64))+SUM($B$81:N81))&lt;0,((SUM($B$59:N59)+SUM($B$61:N64))+SUM($B$81:N81))*0.2-SUM($A$79:M79),IF(SUM($B$79:M79)&lt;0,0-SUM($B$79:M79),0))</f>
        <v>-12091631.102387086</v>
      </c>
      <c r="O79" s="123">
        <f>IF(((SUM($B$59:O59)+SUM($B$61:O64))+SUM($B$81:O81))&lt;0,((SUM($B$59:O59)+SUM($B$61:O64))+SUM($B$81:O81))*0.2-SUM($A$79:N79),IF(SUM($B$79:N79)&lt;0,0-SUM($B$79:N79),0))</f>
        <v>-193271.62243901566</v>
      </c>
      <c r="P79" s="123">
        <f>IF(((SUM($B$59:P59)+SUM($B$61:P64))+SUM($B$81:P81))&lt;0,((SUM($B$59:P59)+SUM($B$61:P64))+SUM($B$81:P81))*0.2-SUM($A$79:O79),IF(SUM($B$79:O79)&lt;0,0-SUM($B$79:O79),0))</f>
        <v>-201195.75895901583</v>
      </c>
      <c r="Q79" s="123">
        <f>IF(((SUM($B$59:Q59)+SUM($B$61:Q64))+SUM($B$81:Q81))&lt;0,((SUM($B$59:Q59)+SUM($B$61:Q64))+SUM($B$81:Q81))*0.2-SUM($A$79:P79),IF(SUM($B$79:P79)&lt;0,0-SUM($B$79:P79),0))</f>
        <v>-209444.78507633694</v>
      </c>
      <c r="R79" s="123">
        <f>IF(((SUM($B$59:R59)+SUM($B$61:R64))+SUM($B$81:R81))&lt;0,((SUM($B$59:R59)+SUM($B$61:R64))+SUM($B$81:R81))*0.2-SUM($A$79:Q79),IF(SUM($B$79:Q79)&lt;0,0-SUM($B$79:Q79),0))</f>
        <v>-218032.02126446553</v>
      </c>
      <c r="S79" s="123">
        <f>IF(((SUM($B$59:S59)+SUM($B$61:S64))+SUM($B$81:S81))&lt;0,((SUM($B$59:S59)+SUM($B$61:S64))+SUM($B$81:S81))*0.2-SUM($A$79:R79),IF(SUM($B$79:R79)&lt;0,0-SUM($B$79:R79),0))</f>
        <v>-226971.3341363091</v>
      </c>
      <c r="T79" s="123">
        <f>IF(((SUM($B$59:T59)+SUM($B$61:T64))+SUM($B$81:T81))&lt;0,((SUM($B$59:T59)+SUM($B$61:T64))+SUM($B$81:T81))*0.2-SUM($A$79:S79),IF(SUM($B$79:S79)&lt;0,0-SUM($B$79:S79),0))</f>
        <v>-236277.15883589722</v>
      </c>
      <c r="U79" s="123">
        <f>IF(((SUM($B$59:U59)+SUM($B$61:U64))+SUM($B$81:U81))&lt;0,((SUM($B$59:U59)+SUM($B$61:U64))+SUM($B$81:U81))*0.2-SUM($A$79:T79),IF(SUM($B$79:T79)&lt;0,0-SUM($B$79:T79),0))</f>
        <v>-245964.5223481711</v>
      </c>
      <c r="V79" s="123">
        <f>IF(((SUM($B$59:V59)+SUM($B$61:V64))+SUM($B$81:V81))&lt;0,((SUM($B$59:V59)+SUM($B$61:V64))+SUM($B$81:V81))*0.2-SUM($A$79:U79),IF(SUM($B$79:U79)&lt;0,0-SUM($B$79:U79),0))</f>
        <v>-256049.06776444428</v>
      </c>
      <c r="W79" s="123">
        <f>IF(((SUM($B$59:W59)+SUM($B$61:W64))+SUM($B$81:W81))&lt;0,((SUM($B$59:W59)+SUM($B$61:W64))+SUM($B$81:W81))*0.2-SUM($A$79:V79),IF(SUM($B$79:V79)&lt;0,0-SUM($B$79:V79),0))</f>
        <v>-266547.07954278588</v>
      </c>
      <c r="X79" s="123">
        <f>IF(((SUM($B$59:X59)+SUM($B$61:X64))+SUM($B$81:X81))&lt;0,((SUM($B$59:X59)+SUM($B$61:X64))+SUM($B$81:X81))*0.2-SUM($A$79:W79),IF(SUM($B$79:W79)&lt;0,0-SUM($B$79:W79),0))</f>
        <v>-277475.50980404206</v>
      </c>
      <c r="Y79" s="123">
        <f>IF(((SUM($B$59:Y59)+SUM($B$61:Y64))+SUM($B$81:Y81))&lt;0,((SUM($B$59:Y59)+SUM($B$61:Y64))+SUM($B$81:Y81))*0.2-SUM($A$79:X79),IF(SUM($B$79:X79)&lt;0,0-SUM($B$79:X79),0))</f>
        <v>-288852.00570600666</v>
      </c>
      <c r="Z79" s="123">
        <f>IF(((SUM($B$59:Z59)+SUM($B$61:Z64))+SUM($B$81:Z81))&lt;0,((SUM($B$59:Z59)+SUM($B$61:Z64))+SUM($B$81:Z81))*0.2-SUM($A$79:Y79),IF(SUM($B$79:Y79)&lt;0,0-SUM($B$79:Y79),0))</f>
        <v>-300694.93793995492</v>
      </c>
      <c r="AA79" s="123">
        <f>IF(((SUM($B$59:AA59)+SUM($B$61:AA64))+SUM($B$81:AA81))&lt;0,((SUM($B$59:AA59)+SUM($B$61:AA64))+SUM($B$81:AA81))*0.2-SUM($A$79:Z79),IF(SUM($B$79:Z79)&lt;0,0-SUM($B$79:Z79),0))</f>
        <v>-313023.43039548956</v>
      </c>
      <c r="AB79" s="123">
        <f>IF(((SUM($B$59:AB59)+SUM($B$61:AB64))+SUM($B$81:AB81))&lt;0,((SUM($B$59:AB59)+SUM($B$61:AB64))+SUM($B$81:AB81))*0.2-SUM($A$79:AA79),IF(SUM($B$79:AA79)&lt;0,0-SUM($B$79:AA79),0))</f>
        <v>-325857.39104170538</v>
      </c>
      <c r="AC79" s="123">
        <f>IF(((SUM($B$59:AC59)+SUM($B$61:AC64))+SUM($B$81:AC81))&lt;0,((SUM($B$59:AC59)+SUM($B$61:AC64))+SUM($B$81:AC81))*0.2-SUM($A$79:AB79),IF(SUM($B$79:AB79)&lt;0,0-SUM($B$79:AB79),0))</f>
        <v>-339217.54407441616</v>
      </c>
      <c r="AD79" s="123">
        <f>IF(((SUM($B$59:AD59)+SUM($B$61:AD64))+SUM($B$81:AD81))&lt;0,((SUM($B$59:AD59)+SUM($B$61:AD64))+SUM($B$81:AD81))*0.2-SUM($A$79:AC79),IF(SUM($B$79:AC79)&lt;0,0-SUM($B$79:AC79),0))</f>
        <v>-353125.46338146925</v>
      </c>
      <c r="AE79" s="123">
        <f>IF(((SUM($B$59:AE59)+SUM($B$61:AE64))+SUM($B$81:AE81))&lt;0,((SUM($B$59:AE59)+SUM($B$61:AE64))+SUM($B$81:AE81))*0.2-SUM($A$79:AD79),IF(SUM($B$79:AD79)&lt;0,0-SUM($B$79:AD79),0))</f>
        <v>-367603.60738010332</v>
      </c>
      <c r="AF79" s="123">
        <f>IF(((SUM($B$59:AF59)+SUM($B$61:AF64))+SUM($B$81:AF81))&lt;0,((SUM($B$59:AF59)+SUM($B$61:AF64))+SUM($B$81:AF81))*0.2-SUM($A$79:AE79),IF(SUM($B$79:AE79)&lt;0,0-SUM($B$79:AE79),0))</f>
        <v>-382675.3552826941</v>
      </c>
      <c r="AG79" s="123">
        <f>IF(((SUM($B$59:AG59)+SUM($B$61:AG64))+SUM($B$81:AG81))&lt;0,((SUM($B$59:AG59)+SUM($B$61:AG64))+SUM($B$81:AG81))*0.2-SUM($A$79:AF79),IF(SUM($B$79:AF79)&lt;0,0-SUM($B$79:AF79),0))</f>
        <v>-398365.04484928399</v>
      </c>
    </row>
    <row r="80" spans="1:33" x14ac:dyDescent="0.2">
      <c r="A80" s="131" t="s">
        <v>301</v>
      </c>
      <c r="B80" s="123">
        <f>-B59*(B39)</f>
        <v>0</v>
      </c>
      <c r="C80" s="123">
        <f t="shared" ref="C80:AG80" si="77">-(C59-B59)*$B$39</f>
        <v>0</v>
      </c>
      <c r="D80" s="123">
        <f t="shared" si="77"/>
        <v>0</v>
      </c>
      <c r="E80" s="123">
        <f t="shared" si="77"/>
        <v>0</v>
      </c>
      <c r="F80" s="123">
        <f t="shared" si="77"/>
        <v>0</v>
      </c>
      <c r="G80" s="123">
        <f t="shared" si="77"/>
        <v>0</v>
      </c>
      <c r="H80" s="123">
        <f t="shared" si="77"/>
        <v>0</v>
      </c>
      <c r="I80" s="123">
        <f t="shared" si="77"/>
        <v>0</v>
      </c>
      <c r="J80" s="123">
        <f t="shared" si="77"/>
        <v>0</v>
      </c>
      <c r="K80" s="123">
        <f t="shared" si="77"/>
        <v>0</v>
      </c>
      <c r="L80" s="123">
        <f t="shared" si="77"/>
        <v>0</v>
      </c>
      <c r="M80" s="123">
        <f t="shared" si="77"/>
        <v>0</v>
      </c>
      <c r="N80" s="123">
        <f t="shared" si="77"/>
        <v>0</v>
      </c>
      <c r="O80" s="123">
        <f t="shared" si="77"/>
        <v>0</v>
      </c>
      <c r="P80" s="123">
        <f t="shared" si="77"/>
        <v>0</v>
      </c>
      <c r="Q80" s="123">
        <f t="shared" si="77"/>
        <v>0</v>
      </c>
      <c r="R80" s="123">
        <f t="shared" si="77"/>
        <v>0</v>
      </c>
      <c r="S80" s="123">
        <f t="shared" si="77"/>
        <v>0</v>
      </c>
      <c r="T80" s="123">
        <f t="shared" si="77"/>
        <v>0</v>
      </c>
      <c r="U80" s="123">
        <f t="shared" si="77"/>
        <v>0</v>
      </c>
      <c r="V80" s="123">
        <f t="shared" si="77"/>
        <v>0</v>
      </c>
      <c r="W80" s="123">
        <f t="shared" si="77"/>
        <v>0</v>
      </c>
      <c r="X80" s="123">
        <f t="shared" si="77"/>
        <v>0</v>
      </c>
      <c r="Y80" s="123">
        <f t="shared" si="77"/>
        <v>0</v>
      </c>
      <c r="Z80" s="123">
        <f t="shared" si="77"/>
        <v>0</v>
      </c>
      <c r="AA80" s="123">
        <f t="shared" si="77"/>
        <v>0</v>
      </c>
      <c r="AB80" s="123">
        <f t="shared" si="77"/>
        <v>0</v>
      </c>
      <c r="AC80" s="123">
        <f t="shared" si="77"/>
        <v>0</v>
      </c>
      <c r="AD80" s="123">
        <f t="shared" si="77"/>
        <v>0</v>
      </c>
      <c r="AE80" s="123">
        <f t="shared" si="77"/>
        <v>0</v>
      </c>
      <c r="AF80" s="123">
        <f t="shared" si="77"/>
        <v>0</v>
      </c>
      <c r="AG80" s="123">
        <f t="shared" si="77"/>
        <v>0</v>
      </c>
    </row>
    <row r="81" spans="1:33" x14ac:dyDescent="0.2">
      <c r="A81" s="131" t="s">
        <v>302</v>
      </c>
      <c r="B81" s="123">
        <f>'6.2. Паспорт фин осв ввод'!C30*-1*1000000</f>
        <v>-52658999.279999994</v>
      </c>
      <c r="C81" s="123">
        <f>'6.2. Паспорт фин осв ввод'!N30*-1*1000000</f>
        <v>0</v>
      </c>
      <c r="D81" s="123">
        <f>'6.2. Паспорт фин осв ввод'!O30*-1*1000000</f>
        <v>0</v>
      </c>
      <c r="E81" s="123">
        <f>'6.2. Паспорт фин осв ввод'!R30*-1*1000000</f>
        <v>0</v>
      </c>
      <c r="F81" s="123">
        <f>'6.2. Паспорт фин осв ввод'!V30*-1*1000000</f>
        <v>0</v>
      </c>
      <c r="G81" s="123">
        <f>'6.2. Паспорт фин осв ввод'!Z30*-1*1000000</f>
        <v>0</v>
      </c>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row>
    <row r="82" spans="1:33" x14ac:dyDescent="0.2">
      <c r="A82" s="131" t="s">
        <v>303</v>
      </c>
      <c r="B82" s="123">
        <f t="shared" ref="B82:AG82" si="78">B54-B55</f>
        <v>0</v>
      </c>
      <c r="C82" s="123">
        <f t="shared" si="78"/>
        <v>0</v>
      </c>
      <c r="D82" s="123">
        <f t="shared" si="78"/>
        <v>0</v>
      </c>
      <c r="E82" s="123">
        <f t="shared" si="78"/>
        <v>0</v>
      </c>
      <c r="F82" s="123">
        <f t="shared" si="78"/>
        <v>0</v>
      </c>
      <c r="G82" s="123">
        <f t="shared" si="78"/>
        <v>0</v>
      </c>
      <c r="H82" s="123">
        <f t="shared" si="78"/>
        <v>0</v>
      </c>
      <c r="I82" s="123">
        <f t="shared" si="78"/>
        <v>0</v>
      </c>
      <c r="J82" s="123">
        <f t="shared" si="78"/>
        <v>0</v>
      </c>
      <c r="K82" s="123">
        <f t="shared" si="78"/>
        <v>0</v>
      </c>
      <c r="L82" s="123">
        <f t="shared" si="78"/>
        <v>0</v>
      </c>
      <c r="M82" s="123">
        <f t="shared" si="78"/>
        <v>0</v>
      </c>
      <c r="N82" s="123">
        <f t="shared" si="78"/>
        <v>0</v>
      </c>
      <c r="O82" s="123">
        <f t="shared" si="78"/>
        <v>0</v>
      </c>
      <c r="P82" s="123">
        <f t="shared" si="78"/>
        <v>0</v>
      </c>
      <c r="Q82" s="123">
        <f t="shared" si="78"/>
        <v>0</v>
      </c>
      <c r="R82" s="123">
        <f t="shared" si="78"/>
        <v>0</v>
      </c>
      <c r="S82" s="123">
        <f t="shared" si="78"/>
        <v>0</v>
      </c>
      <c r="T82" s="123">
        <f t="shared" si="78"/>
        <v>0</v>
      </c>
      <c r="U82" s="123">
        <f t="shared" si="78"/>
        <v>0</v>
      </c>
      <c r="V82" s="123">
        <f t="shared" si="78"/>
        <v>0</v>
      </c>
      <c r="W82" s="123">
        <f t="shared" si="78"/>
        <v>0</v>
      </c>
      <c r="X82" s="123">
        <f t="shared" si="78"/>
        <v>0</v>
      </c>
      <c r="Y82" s="123">
        <f t="shared" si="78"/>
        <v>0</v>
      </c>
      <c r="Z82" s="123">
        <f t="shared" si="78"/>
        <v>0</v>
      </c>
      <c r="AA82" s="123">
        <f t="shared" si="78"/>
        <v>0</v>
      </c>
      <c r="AB82" s="123">
        <f t="shared" si="78"/>
        <v>0</v>
      </c>
      <c r="AC82" s="123">
        <f t="shared" si="78"/>
        <v>0</v>
      </c>
      <c r="AD82" s="123">
        <f t="shared" si="78"/>
        <v>0</v>
      </c>
      <c r="AE82" s="123">
        <f t="shared" si="78"/>
        <v>0</v>
      </c>
      <c r="AF82" s="123">
        <f t="shared" si="78"/>
        <v>0</v>
      </c>
      <c r="AG82" s="123">
        <f t="shared" si="78"/>
        <v>0</v>
      </c>
    </row>
    <row r="83" spans="1:33" ht="14.25" x14ac:dyDescent="0.2">
      <c r="A83" s="132" t="s">
        <v>304</v>
      </c>
      <c r="B83" s="130">
        <f>SUM(B75:B82)</f>
        <v>-52658999.279999994</v>
      </c>
      <c r="C83" s="130">
        <f t="shared" ref="C83:V83" si="79">SUM(C75:C82)</f>
        <v>0</v>
      </c>
      <c r="D83" s="130">
        <f t="shared" si="79"/>
        <v>0</v>
      </c>
      <c r="E83" s="130">
        <f t="shared" si="79"/>
        <v>-646592.70668573305</v>
      </c>
      <c r="F83" s="130">
        <f t="shared" si="79"/>
        <v>-673103.00765984785</v>
      </c>
      <c r="G83" s="130">
        <f t="shared" si="79"/>
        <v>-700700.23097390123</v>
      </c>
      <c r="H83" s="130">
        <f t="shared" si="79"/>
        <v>-729428.9404438315</v>
      </c>
      <c r="I83" s="130">
        <f t="shared" si="79"/>
        <v>-759335.52700202819</v>
      </c>
      <c r="J83" s="130">
        <f t="shared" si="79"/>
        <v>-790468.28360911179</v>
      </c>
      <c r="K83" s="130">
        <f t="shared" si="79"/>
        <v>-822877.48323708493</v>
      </c>
      <c r="L83" s="130">
        <f t="shared" si="79"/>
        <v>-856615.46004980523</v>
      </c>
      <c r="M83" s="130">
        <f t="shared" si="79"/>
        <v>-891736.69391184766</v>
      </c>
      <c r="N83" s="130">
        <f t="shared" si="79"/>
        <v>-13019929.00074932</v>
      </c>
      <c r="O83" s="130">
        <f t="shared" si="79"/>
        <v>-1159629.7346341005</v>
      </c>
      <c r="P83" s="130">
        <f t="shared" si="79"/>
        <v>-1207174.5537540987</v>
      </c>
      <c r="Q83" s="130">
        <f t="shared" si="79"/>
        <v>-1256668.7104580184</v>
      </c>
      <c r="R83" s="130">
        <f t="shared" si="79"/>
        <v>-1308192.1275867959</v>
      </c>
      <c r="S83" s="130">
        <f t="shared" si="79"/>
        <v>-1361828.0048178546</v>
      </c>
      <c r="T83" s="130">
        <f t="shared" si="79"/>
        <v>-1417662.9530153861</v>
      </c>
      <c r="U83" s="130">
        <f t="shared" si="79"/>
        <v>-1475787.1340890191</v>
      </c>
      <c r="V83" s="130">
        <f t="shared" si="79"/>
        <v>-1536294.4065866671</v>
      </c>
      <c r="W83" s="130">
        <f>SUM(W75:W82)</f>
        <v>-1599282.4772567195</v>
      </c>
      <c r="X83" s="130">
        <f>SUM(X75:X82)</f>
        <v>-1664853.0588242467</v>
      </c>
      <c r="Y83" s="130">
        <f>SUM(Y75:Y82)</f>
        <v>-1733112.03423604</v>
      </c>
      <c r="Z83" s="130">
        <f>SUM(Z75:Z82)</f>
        <v>-1804169.6276397193</v>
      </c>
      <c r="AA83" s="130">
        <f t="shared" ref="AA83:AG83" si="80">SUM(AA75:AA82)</f>
        <v>-1878140.5823729443</v>
      </c>
      <c r="AB83" s="130">
        <f t="shared" si="80"/>
        <v>-1955144.346250236</v>
      </c>
      <c r="AC83" s="130">
        <f t="shared" si="80"/>
        <v>-2035305.264446496</v>
      </c>
      <c r="AD83" s="130">
        <f t="shared" si="80"/>
        <v>-2118752.7802888043</v>
      </c>
      <c r="AE83" s="130">
        <f t="shared" si="80"/>
        <v>-2205621.644280639</v>
      </c>
      <c r="AF83" s="130">
        <f t="shared" si="80"/>
        <v>-2296052.1316961516</v>
      </c>
      <c r="AG83" s="130">
        <f t="shared" si="80"/>
        <v>-2390190.2690956932</v>
      </c>
    </row>
    <row r="84" spans="1:33" ht="14.25" x14ac:dyDescent="0.2">
      <c r="A84" s="132" t="s">
        <v>305</v>
      </c>
      <c r="B84" s="130">
        <f>SUM($B$83:B83)</f>
        <v>-52658999.279999994</v>
      </c>
      <c r="C84" s="130">
        <f>SUM($B$83:C83)</f>
        <v>-52658999.279999994</v>
      </c>
      <c r="D84" s="130">
        <f>SUM($B$83:D83)</f>
        <v>-52658999.279999994</v>
      </c>
      <c r="E84" s="130">
        <f>SUM($B$83:E83)</f>
        <v>-53305591.986685723</v>
      </c>
      <c r="F84" s="130">
        <f>SUM($B$83:F83)</f>
        <v>-53978694.994345568</v>
      </c>
      <c r="G84" s="130">
        <f>SUM($B$83:G83)</f>
        <v>-54679395.225319467</v>
      </c>
      <c r="H84" s="130">
        <f>SUM($B$83:H83)</f>
        <v>-55408824.165763296</v>
      </c>
      <c r="I84" s="130">
        <f>SUM($B$83:I83)</f>
        <v>-56168159.692765325</v>
      </c>
      <c r="J84" s="130">
        <f>SUM($B$83:J83)</f>
        <v>-56958627.97637444</v>
      </c>
      <c r="K84" s="130">
        <f>SUM($B$83:K83)</f>
        <v>-57781505.459611528</v>
      </c>
      <c r="L84" s="130">
        <f>SUM($B$83:L83)</f>
        <v>-58638120.919661336</v>
      </c>
      <c r="M84" s="130">
        <f>SUM($B$83:M83)</f>
        <v>-59529857.613573186</v>
      </c>
      <c r="N84" s="130">
        <f>SUM($B$83:N83)</f>
        <v>-72549786.614322513</v>
      </c>
      <c r="O84" s="130">
        <f>SUM($B$83:O83)</f>
        <v>-73709416.348956615</v>
      </c>
      <c r="P84" s="130">
        <f>SUM($B$83:P83)</f>
        <v>-74916590.902710706</v>
      </c>
      <c r="Q84" s="130">
        <f>SUM($B$83:Q83)</f>
        <v>-76173259.613168731</v>
      </c>
      <c r="R84" s="130">
        <f>SUM($B$83:R83)</f>
        <v>-77481451.740755528</v>
      </c>
      <c r="S84" s="130">
        <f>SUM($B$83:S83)</f>
        <v>-78843279.745573387</v>
      </c>
      <c r="T84" s="130">
        <f>SUM($B$83:T83)</f>
        <v>-80260942.698588774</v>
      </c>
      <c r="U84" s="130">
        <f>SUM($B$83:U83)</f>
        <v>-81736729.832677796</v>
      </c>
      <c r="V84" s="130">
        <f>SUM($B$83:V83)</f>
        <v>-83273024.239264458</v>
      </c>
      <c r="W84" s="130">
        <f>SUM($B$83:W83)</f>
        <v>-84872306.716521174</v>
      </c>
      <c r="X84" s="130">
        <f>SUM($B$83:X83)</f>
        <v>-86537159.775345415</v>
      </c>
      <c r="Y84" s="130">
        <f>SUM($B$83:Y83)</f>
        <v>-88270271.809581459</v>
      </c>
      <c r="Z84" s="130">
        <f>SUM($B$83:Z83)</f>
        <v>-90074441.437221184</v>
      </c>
      <c r="AA84" s="130">
        <f>SUM($B$83:AA83)</f>
        <v>-91952582.019594133</v>
      </c>
      <c r="AB84" s="130">
        <f>SUM($B$83:AB83)</f>
        <v>-93907726.365844369</v>
      </c>
      <c r="AC84" s="130">
        <f>SUM($B$83:AC83)</f>
        <v>-95943031.630290866</v>
      </c>
      <c r="AD84" s="130">
        <f>SUM($B$83:AD83)</f>
        <v>-98061784.410579666</v>
      </c>
      <c r="AE84" s="130">
        <f>SUM($B$83:AE83)</f>
        <v>-100267406.05486031</v>
      </c>
      <c r="AF84" s="130">
        <f>SUM($B$83:AF83)</f>
        <v>-102563458.18655646</v>
      </c>
      <c r="AG84" s="130">
        <f>SUM($B$83:AG83)</f>
        <v>-104953648.45565215</v>
      </c>
    </row>
    <row r="85" spans="1:33" x14ac:dyDescent="0.2">
      <c r="A85" s="131" t="s">
        <v>306</v>
      </c>
      <c r="B85" s="139">
        <f t="shared" ref="B85:AG85" si="81">1/POWER((1+$B$44),B73)</f>
        <v>0.94001404391472498</v>
      </c>
      <c r="C85" s="139">
        <f t="shared" si="81"/>
        <v>0.83062122816534867</v>
      </c>
      <c r="D85" s="139">
        <f t="shared" si="81"/>
        <v>0.73395884789727728</v>
      </c>
      <c r="E85" s="139">
        <f t="shared" si="81"/>
        <v>0.64854541653908049</v>
      </c>
      <c r="F85" s="139">
        <f t="shared" si="81"/>
        <v>0.57307185344091227</v>
      </c>
      <c r="G85" s="139">
        <f t="shared" si="81"/>
        <v>0.506381420377231</v>
      </c>
      <c r="H85" s="139">
        <f t="shared" si="81"/>
        <v>0.44745199291086951</v>
      </c>
      <c r="I85" s="139">
        <f t="shared" si="81"/>
        <v>0.39538039490224397</v>
      </c>
      <c r="J85" s="139">
        <f t="shared" si="81"/>
        <v>0.34936855606807815</v>
      </c>
      <c r="K85" s="139">
        <f t="shared" si="81"/>
        <v>0.30871128043481327</v>
      </c>
      <c r="L85" s="139">
        <f t="shared" si="81"/>
        <v>0.27278543822109508</v>
      </c>
      <c r="M85" s="139">
        <f t="shared" si="81"/>
        <v>0.24104041549977473</v>
      </c>
      <c r="N85" s="139">
        <f t="shared" si="81"/>
        <v>0.24104041549977473</v>
      </c>
      <c r="O85" s="139">
        <f t="shared" si="81"/>
        <v>0.21298967526709794</v>
      </c>
      <c r="P85" s="139">
        <f t="shared" si="81"/>
        <v>0.18820330058062915</v>
      </c>
      <c r="Q85" s="139">
        <f t="shared" si="81"/>
        <v>0.16630140547903963</v>
      </c>
      <c r="R85" s="139">
        <f t="shared" si="81"/>
        <v>0.14694831269686279</v>
      </c>
      <c r="S85" s="139">
        <f t="shared" si="81"/>
        <v>0.12984740893952712</v>
      </c>
      <c r="T85" s="139">
        <f t="shared" si="81"/>
        <v>0.1147365988685403</v>
      </c>
      <c r="U85" s="139">
        <f t="shared" si="81"/>
        <v>0.10138428812277138</v>
      </c>
      <c r="V85" s="139">
        <f t="shared" si="81"/>
        <v>8.9585833809994991E-2</v>
      </c>
      <c r="W85" s="139">
        <f t="shared" si="81"/>
        <v>7.9160408067504684E-2</v>
      </c>
      <c r="X85" s="139">
        <f t="shared" si="81"/>
        <v>6.9948226621458554E-2</v>
      </c>
      <c r="Y85" s="139">
        <f t="shared" si="81"/>
        <v>6.1808099868744894E-2</v>
      </c>
      <c r="Z85" s="139">
        <f t="shared" si="81"/>
        <v>5.4615268948259146E-2</v>
      </c>
      <c r="AA85" s="139">
        <f t="shared" si="81"/>
        <v>4.8259493636351652E-2</v>
      </c>
      <c r="AB85" s="139">
        <f t="shared" si="81"/>
        <v>4.2643362760759598E-2</v>
      </c>
      <c r="AC85" s="139">
        <f t="shared" si="81"/>
        <v>3.7680801237748182E-2</v>
      </c>
      <c r="AD85" s="139">
        <f t="shared" si="81"/>
        <v>3.3295750850709703E-2</v>
      </c>
      <c r="AE85" s="139">
        <f t="shared" si="81"/>
        <v>2.9421004551303101E-2</v>
      </c>
      <c r="AF85" s="139">
        <f t="shared" si="81"/>
        <v>2.5997176417162756E-2</v>
      </c>
      <c r="AG85" s="139">
        <f t="shared" si="81"/>
        <v>2.2971791479334421E-2</v>
      </c>
    </row>
    <row r="86" spans="1:33" ht="28.5" x14ac:dyDescent="0.2">
      <c r="A86" s="129" t="s">
        <v>307</v>
      </c>
      <c r="B86" s="130">
        <f>B83*B85</f>
        <v>-49500198.861695386</v>
      </c>
      <c r="C86" s="130">
        <f>C83*C85</f>
        <v>0</v>
      </c>
      <c r="D86" s="130">
        <f t="shared" ref="D86:AG86" si="82">D83*D85</f>
        <v>0</v>
      </c>
      <c r="E86" s="130">
        <f t="shared" si="82"/>
        <v>-419344.73628863023</v>
      </c>
      <c r="F86" s="130">
        <f t="shared" si="82"/>
        <v>-385736.38815628155</v>
      </c>
      <c r="G86" s="130">
        <f t="shared" si="82"/>
        <v>-354821.57821921795</v>
      </c>
      <c r="H86" s="130">
        <f t="shared" si="82"/>
        <v>-326384.43308845634</v>
      </c>
      <c r="I86" s="130">
        <f t="shared" si="82"/>
        <v>-300226.38052936544</v>
      </c>
      <c r="J86" s="130">
        <f t="shared" si="82"/>
        <v>-276164.76286212745</v>
      </c>
      <c r="K86" s="130">
        <f t="shared" si="82"/>
        <v>-254031.56149109709</v>
      </c>
      <c r="L86" s="130">
        <f t="shared" si="82"/>
        <v>-233672.22365665107</v>
      </c>
      <c r="M86" s="130">
        <f t="shared" si="82"/>
        <v>-214944.58321690719</v>
      </c>
      <c r="N86" s="130">
        <f t="shared" si="82"/>
        <v>-3138329.0961181829</v>
      </c>
      <c r="O86" s="130">
        <f t="shared" si="82"/>
        <v>-246989.16060978803</v>
      </c>
      <c r="P86" s="130">
        <f t="shared" si="82"/>
        <v>-227194.23539346948</v>
      </c>
      <c r="Q86" s="130">
        <f t="shared" si="82"/>
        <v>-208985.77277070074</v>
      </c>
      <c r="R86" s="130">
        <f t="shared" si="82"/>
        <v>-192236.62583219871</v>
      </c>
      <c r="S86" s="130">
        <f t="shared" si="82"/>
        <v>-176829.83784688427</v>
      </c>
      <c r="T86" s="130">
        <f t="shared" si="82"/>
        <v>-162657.82557091667</v>
      </c>
      <c r="U86" s="130">
        <f t="shared" si="82"/>
        <v>-149621.62801036015</v>
      </c>
      <c r="V86" s="130">
        <f t="shared" si="82"/>
        <v>-137630.21539169803</v>
      </c>
      <c r="W86" s="130">
        <f t="shared" si="82"/>
        <v>-126599.8535148517</v>
      </c>
      <c r="X86" s="130">
        <f t="shared" si="82"/>
        <v>-116453.51905006688</v>
      </c>
      <c r="Y86" s="130">
        <f t="shared" si="82"/>
        <v>-107120.36169578478</v>
      </c>
      <c r="Z86" s="130">
        <f t="shared" si="82"/>
        <v>-98535.209441823827</v>
      </c>
      <c r="AA86" s="130">
        <f t="shared" si="82"/>
        <v>-90638.113483200897</v>
      </c>
      <c r="AB86" s="130">
        <f t="shared" si="82"/>
        <v>-83373.929606796984</v>
      </c>
      <c r="AC86" s="130">
        <f t="shared" si="82"/>
        <v>-76691.933127750919</v>
      </c>
      <c r="AD86" s="130">
        <f t="shared" si="82"/>
        <v>-70545.464686744512</v>
      </c>
      <c r="AE86" s="130">
        <f t="shared" si="82"/>
        <v>-64891.604434833309</v>
      </c>
      <c r="AF86" s="130">
        <f t="shared" si="82"/>
        <v>-59690.872330707469</v>
      </c>
      <c r="AG86" s="130">
        <f t="shared" si="82"/>
        <v>-54906.952457600491</v>
      </c>
    </row>
    <row r="87" spans="1:33" ht="14.25" x14ac:dyDescent="0.2">
      <c r="A87" s="129" t="s">
        <v>308</v>
      </c>
      <c r="B87" s="130">
        <f>SUM($B$86:B86)</f>
        <v>-49500198.861695386</v>
      </c>
      <c r="C87" s="130">
        <f>SUM($B$86:C86)</f>
        <v>-49500198.861695386</v>
      </c>
      <c r="D87" s="130">
        <f>SUM($B$86:D86)</f>
        <v>-49500198.861695386</v>
      </c>
      <c r="E87" s="130">
        <f>SUM($B$86:E86)</f>
        <v>-49919543.597984016</v>
      </c>
      <c r="F87" s="130">
        <f>SUM($B$86:F86)</f>
        <v>-50305279.986140296</v>
      </c>
      <c r="G87" s="130">
        <f>SUM($B$86:G86)</f>
        <v>-50660101.564359516</v>
      </c>
      <c r="H87" s="130">
        <f>SUM($B$86:H86)</f>
        <v>-50986485.997447975</v>
      </c>
      <c r="I87" s="130">
        <f>SUM($B$86:I86)</f>
        <v>-51286712.377977341</v>
      </c>
      <c r="J87" s="130">
        <f>SUM($B$86:J86)</f>
        <v>-51562877.140839472</v>
      </c>
      <c r="K87" s="130">
        <f>SUM($B$86:K86)</f>
        <v>-51816908.702330567</v>
      </c>
      <c r="L87" s="130">
        <f>SUM($B$86:L86)</f>
        <v>-52050580.925987221</v>
      </c>
      <c r="M87" s="130">
        <f>SUM($B$86:M86)</f>
        <v>-52265525.509204127</v>
      </c>
      <c r="N87" s="130">
        <f>SUM($B$86:N86)</f>
        <v>-55403854.605322309</v>
      </c>
      <c r="O87" s="130">
        <f>SUM($B$86:O86)</f>
        <v>-55650843.765932098</v>
      </c>
      <c r="P87" s="130">
        <f>SUM($B$86:P86)</f>
        <v>-55878038.00132557</v>
      </c>
      <c r="Q87" s="130">
        <f>SUM($B$86:Q86)</f>
        <v>-56087023.774096273</v>
      </c>
      <c r="R87" s="130">
        <f>SUM($B$86:R86)</f>
        <v>-56279260.399928473</v>
      </c>
      <c r="S87" s="130">
        <f>SUM($B$86:S86)</f>
        <v>-56456090.237775356</v>
      </c>
      <c r="T87" s="130">
        <f>SUM($B$86:T86)</f>
        <v>-56618748.063346274</v>
      </c>
      <c r="U87" s="130">
        <f>SUM($B$86:U86)</f>
        <v>-56768369.691356637</v>
      </c>
      <c r="V87" s="130">
        <f>SUM($B$86:V86)</f>
        <v>-56905999.906748332</v>
      </c>
      <c r="W87" s="130">
        <f>SUM($B$86:W86)</f>
        <v>-57032599.760263182</v>
      </c>
      <c r="X87" s="130">
        <f>SUM($B$86:X86)</f>
        <v>-57149053.279313251</v>
      </c>
      <c r="Y87" s="130">
        <f>SUM($B$86:Y86)</f>
        <v>-57256173.641009033</v>
      </c>
      <c r="Z87" s="130">
        <f>SUM($B$86:Z86)</f>
        <v>-57354708.850450858</v>
      </c>
      <c r="AA87" s="130">
        <f>SUM($B$86:AA86)</f>
        <v>-57445346.963934056</v>
      </c>
      <c r="AB87" s="130">
        <f>SUM($B$86:AB86)</f>
        <v>-57528720.893540852</v>
      </c>
      <c r="AC87" s="130">
        <f>SUM($B$86:AC86)</f>
        <v>-57605412.826668605</v>
      </c>
      <c r="AD87" s="130">
        <f>SUM($B$86:AD86)</f>
        <v>-57675958.291355349</v>
      </c>
      <c r="AE87" s="130">
        <f>SUM($B$86:AE86)</f>
        <v>-57740849.895790182</v>
      </c>
      <c r="AF87" s="130">
        <f>SUM($B$86:AF86)</f>
        <v>-57800540.768120892</v>
      </c>
      <c r="AG87" s="130">
        <f>SUM($B$86:AG86)</f>
        <v>-57855447.720578492</v>
      </c>
    </row>
    <row r="88" spans="1:33" ht="14.25" x14ac:dyDescent="0.2">
      <c r="A88" s="129" t="s">
        <v>309</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row>
    <row r="89" spans="1:33" ht="14.25" x14ac:dyDescent="0.2">
      <c r="A89" s="129" t="s">
        <v>310</v>
      </c>
      <c r="B89" s="141">
        <f>IF(AND(B84&gt;0,A84&lt;0),(B74-(B84/(B84-A84))),0)</f>
        <v>0</v>
      </c>
      <c r="C89" s="141">
        <f t="shared" ref="C89:AG89" si="83">IF(AND(C84&gt;0,B84&lt;0),(C74-(C84/(C84-B84))),0)</f>
        <v>0</v>
      </c>
      <c r="D89" s="141">
        <f t="shared" si="83"/>
        <v>0</v>
      </c>
      <c r="E89" s="141">
        <f t="shared" si="83"/>
        <v>0</v>
      </c>
      <c r="F89" s="141">
        <f t="shared" si="83"/>
        <v>0</v>
      </c>
      <c r="G89" s="141">
        <f t="shared" si="83"/>
        <v>0</v>
      </c>
      <c r="H89" s="141">
        <f>IF(AND(H84&gt;0,G84&lt;0),(H74-(H84/(H84-G84))),0)</f>
        <v>0</v>
      </c>
      <c r="I89" s="141">
        <f t="shared" si="83"/>
        <v>0</v>
      </c>
      <c r="J89" s="141">
        <f t="shared" si="83"/>
        <v>0</v>
      </c>
      <c r="K89" s="141">
        <f t="shared" si="83"/>
        <v>0</v>
      </c>
      <c r="L89" s="141">
        <f t="shared" si="83"/>
        <v>0</v>
      </c>
      <c r="M89" s="141">
        <f t="shared" si="83"/>
        <v>0</v>
      </c>
      <c r="N89" s="141">
        <f t="shared" si="83"/>
        <v>0</v>
      </c>
      <c r="O89" s="141">
        <f t="shared" si="83"/>
        <v>0</v>
      </c>
      <c r="P89" s="141">
        <f t="shared" si="83"/>
        <v>0</v>
      </c>
      <c r="Q89" s="141">
        <f t="shared" si="83"/>
        <v>0</v>
      </c>
      <c r="R89" s="141">
        <f t="shared" si="83"/>
        <v>0</v>
      </c>
      <c r="S89" s="141">
        <f t="shared" si="83"/>
        <v>0</v>
      </c>
      <c r="T89" s="141">
        <f t="shared" si="83"/>
        <v>0</v>
      </c>
      <c r="U89" s="141">
        <f t="shared" si="83"/>
        <v>0</v>
      </c>
      <c r="V89" s="141">
        <f t="shared" si="83"/>
        <v>0</v>
      </c>
      <c r="W89" s="141">
        <f t="shared" si="83"/>
        <v>0</v>
      </c>
      <c r="X89" s="141">
        <f t="shared" si="83"/>
        <v>0</v>
      </c>
      <c r="Y89" s="141">
        <f t="shared" si="83"/>
        <v>0</v>
      </c>
      <c r="Z89" s="141">
        <f t="shared" si="83"/>
        <v>0</v>
      </c>
      <c r="AA89" s="141">
        <f t="shared" si="83"/>
        <v>0</v>
      </c>
      <c r="AB89" s="141">
        <f t="shared" si="83"/>
        <v>0</v>
      </c>
      <c r="AC89" s="141">
        <f t="shared" si="83"/>
        <v>0</v>
      </c>
      <c r="AD89" s="141">
        <f t="shared" si="83"/>
        <v>0</v>
      </c>
      <c r="AE89" s="141">
        <f t="shared" si="83"/>
        <v>0</v>
      </c>
      <c r="AF89" s="141">
        <f t="shared" si="83"/>
        <v>0</v>
      </c>
      <c r="AG89" s="141">
        <f t="shared" si="83"/>
        <v>0</v>
      </c>
    </row>
    <row r="90" spans="1:33" ht="14.25" x14ac:dyDescent="0.2">
      <c r="A90" s="142" t="s">
        <v>311</v>
      </c>
      <c r="B90" s="143">
        <f t="shared" ref="B90:AG90" si="84">IF(AND(B87&gt;0,A87&lt;0),(B74-(B87/(B87-A87))),0)</f>
        <v>0</v>
      </c>
      <c r="C90" s="143">
        <f t="shared" si="84"/>
        <v>0</v>
      </c>
      <c r="D90" s="143">
        <f t="shared" si="84"/>
        <v>0</v>
      </c>
      <c r="E90" s="143">
        <f t="shared" si="84"/>
        <v>0</v>
      </c>
      <c r="F90" s="143">
        <f t="shared" si="84"/>
        <v>0</v>
      </c>
      <c r="G90" s="143">
        <f t="shared" si="84"/>
        <v>0</v>
      </c>
      <c r="H90" s="143">
        <f t="shared" si="84"/>
        <v>0</v>
      </c>
      <c r="I90" s="143">
        <f t="shared" si="84"/>
        <v>0</v>
      </c>
      <c r="J90" s="143">
        <f t="shared" si="84"/>
        <v>0</v>
      </c>
      <c r="K90" s="143">
        <f t="shared" si="84"/>
        <v>0</v>
      </c>
      <c r="L90" s="143">
        <f t="shared" si="84"/>
        <v>0</v>
      </c>
      <c r="M90" s="143">
        <f t="shared" si="84"/>
        <v>0</v>
      </c>
      <c r="N90" s="143">
        <f t="shared" si="84"/>
        <v>0</v>
      </c>
      <c r="O90" s="143">
        <f t="shared" si="84"/>
        <v>0</v>
      </c>
      <c r="P90" s="143">
        <f t="shared" si="84"/>
        <v>0</v>
      </c>
      <c r="Q90" s="143">
        <f t="shared" si="84"/>
        <v>0</v>
      </c>
      <c r="R90" s="143">
        <f t="shared" si="84"/>
        <v>0</v>
      </c>
      <c r="S90" s="143">
        <f t="shared" si="84"/>
        <v>0</v>
      </c>
      <c r="T90" s="143">
        <f t="shared" si="84"/>
        <v>0</v>
      </c>
      <c r="U90" s="143">
        <f t="shared" si="84"/>
        <v>0</v>
      </c>
      <c r="V90" s="143">
        <f t="shared" si="84"/>
        <v>0</v>
      </c>
      <c r="W90" s="143">
        <f t="shared" si="84"/>
        <v>0</v>
      </c>
      <c r="X90" s="143">
        <f t="shared" si="84"/>
        <v>0</v>
      </c>
      <c r="Y90" s="143">
        <f t="shared" si="84"/>
        <v>0</v>
      </c>
      <c r="Z90" s="143">
        <f t="shared" si="84"/>
        <v>0</v>
      </c>
      <c r="AA90" s="143">
        <f t="shared" si="84"/>
        <v>0</v>
      </c>
      <c r="AB90" s="143">
        <f t="shared" si="84"/>
        <v>0</v>
      </c>
      <c r="AC90" s="143">
        <f t="shared" si="84"/>
        <v>0</v>
      </c>
      <c r="AD90" s="143">
        <f t="shared" si="84"/>
        <v>0</v>
      </c>
      <c r="AE90" s="143">
        <f t="shared" si="84"/>
        <v>0</v>
      </c>
      <c r="AF90" s="143">
        <f t="shared" si="84"/>
        <v>0</v>
      </c>
      <c r="AG90" s="143">
        <f t="shared" si="84"/>
        <v>0</v>
      </c>
    </row>
    <row r="91" spans="1:33" x14ac:dyDescent="0.2">
      <c r="B91" s="144">
        <v>2025</v>
      </c>
      <c r="C91" s="144">
        <f>B91+1</f>
        <v>2026</v>
      </c>
      <c r="D91" s="78">
        <f t="shared" ref="D91:AG91" si="85">C91+1</f>
        <v>2027</v>
      </c>
      <c r="E91" s="78">
        <f t="shared" si="85"/>
        <v>2028</v>
      </c>
      <c r="F91" s="78">
        <f t="shared" si="85"/>
        <v>2029</v>
      </c>
      <c r="G91" s="78">
        <f t="shared" si="85"/>
        <v>2030</v>
      </c>
      <c r="H91" s="78">
        <f t="shared" si="85"/>
        <v>2031</v>
      </c>
      <c r="I91" s="78">
        <f t="shared" si="85"/>
        <v>2032</v>
      </c>
      <c r="J91" s="78">
        <f t="shared" si="85"/>
        <v>2033</v>
      </c>
      <c r="K91" s="78">
        <f t="shared" si="85"/>
        <v>2034</v>
      </c>
      <c r="L91" s="78">
        <f t="shared" si="85"/>
        <v>2035</v>
      </c>
      <c r="M91" s="78">
        <f t="shared" si="85"/>
        <v>2036</v>
      </c>
      <c r="N91" s="78">
        <f t="shared" si="85"/>
        <v>2037</v>
      </c>
      <c r="O91" s="78">
        <f t="shared" si="85"/>
        <v>2038</v>
      </c>
      <c r="P91" s="78">
        <f t="shared" si="85"/>
        <v>2039</v>
      </c>
      <c r="Q91" s="78">
        <f t="shared" si="85"/>
        <v>2040</v>
      </c>
      <c r="R91" s="78">
        <f t="shared" si="85"/>
        <v>2041</v>
      </c>
      <c r="S91" s="78">
        <f t="shared" si="85"/>
        <v>2042</v>
      </c>
      <c r="T91" s="78">
        <f t="shared" si="85"/>
        <v>2043</v>
      </c>
      <c r="U91" s="78">
        <f t="shared" si="85"/>
        <v>2044</v>
      </c>
      <c r="V91" s="78">
        <f t="shared" si="85"/>
        <v>2045</v>
      </c>
      <c r="W91" s="78">
        <f t="shared" si="85"/>
        <v>2046</v>
      </c>
      <c r="X91" s="78">
        <f t="shared" si="85"/>
        <v>2047</v>
      </c>
      <c r="Y91" s="78">
        <f t="shared" si="85"/>
        <v>2048</v>
      </c>
      <c r="Z91" s="78">
        <f t="shared" si="85"/>
        <v>2049</v>
      </c>
      <c r="AA91" s="78">
        <f t="shared" si="85"/>
        <v>2050</v>
      </c>
      <c r="AB91" s="78">
        <f t="shared" si="85"/>
        <v>2051</v>
      </c>
      <c r="AC91" s="78">
        <f t="shared" si="85"/>
        <v>2052</v>
      </c>
      <c r="AD91" s="78">
        <f t="shared" si="85"/>
        <v>2053</v>
      </c>
      <c r="AE91" s="78">
        <f t="shared" si="85"/>
        <v>2054</v>
      </c>
      <c r="AF91" s="78">
        <f t="shared" si="85"/>
        <v>2055</v>
      </c>
      <c r="AG91" s="78">
        <f t="shared" si="85"/>
        <v>2056</v>
      </c>
    </row>
    <row r="92" spans="1:33" ht="15.6" customHeight="1" x14ac:dyDescent="0.2">
      <c r="A92" s="145" t="s">
        <v>312</v>
      </c>
      <c r="B92" s="146"/>
      <c r="C92" s="146"/>
      <c r="D92" s="146"/>
      <c r="E92" s="146"/>
      <c r="F92" s="146"/>
      <c r="G92" s="146"/>
      <c r="H92" s="146"/>
      <c r="I92" s="146"/>
      <c r="J92" s="146"/>
      <c r="K92" s="146"/>
      <c r="L92" s="147">
        <v>10</v>
      </c>
      <c r="M92" s="146">
        <v>10</v>
      </c>
      <c r="N92" s="146"/>
      <c r="O92" s="146"/>
      <c r="P92" s="146"/>
      <c r="Q92" s="146"/>
      <c r="R92" s="146"/>
      <c r="S92" s="146"/>
      <c r="T92" s="146"/>
      <c r="U92" s="146"/>
      <c r="V92" s="146"/>
      <c r="W92" s="146"/>
      <c r="X92" s="146"/>
      <c r="Y92" s="146"/>
      <c r="Z92" s="146"/>
      <c r="AA92" s="146"/>
      <c r="AB92" s="146"/>
      <c r="AC92" s="146"/>
      <c r="AD92" s="146"/>
      <c r="AE92" s="146"/>
      <c r="AF92" s="146"/>
      <c r="AG92" s="146"/>
    </row>
    <row r="93" spans="1:33" ht="12.75" x14ac:dyDescent="0.2">
      <c r="A93" s="148" t="s">
        <v>313</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row>
    <row r="94" spans="1:33" ht="12.75" x14ac:dyDescent="0.2">
      <c r="A94" s="148" t="s">
        <v>314</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row>
    <row r="95" spans="1:33" ht="12.75" x14ac:dyDescent="0.2">
      <c r="A95" s="148" t="s">
        <v>315</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row>
    <row r="96" spans="1:33" ht="12.75" x14ac:dyDescent="0.2">
      <c r="A96" s="146" t="s">
        <v>316</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row>
    <row r="97" spans="1:54" ht="33" customHeight="1" x14ac:dyDescent="0.2">
      <c r="A97" s="318" t="s">
        <v>317</v>
      </c>
      <c r="B97" s="318"/>
      <c r="C97" s="318"/>
      <c r="D97" s="318"/>
      <c r="E97" s="318"/>
      <c r="F97" s="318"/>
      <c r="G97" s="318"/>
      <c r="H97" s="318"/>
      <c r="I97" s="318"/>
      <c r="J97" s="318"/>
      <c r="K97" s="318"/>
      <c r="L97" s="318"/>
      <c r="M97" s="133"/>
      <c r="N97" s="133"/>
      <c r="O97" s="133"/>
      <c r="P97" s="133"/>
      <c r="Q97" s="133"/>
      <c r="R97" s="133"/>
      <c r="S97" s="133"/>
      <c r="T97" s="133"/>
      <c r="U97" s="133"/>
      <c r="V97" s="133"/>
      <c r="W97" s="133"/>
      <c r="X97" s="133"/>
      <c r="Y97" s="133"/>
      <c r="Z97" s="133"/>
      <c r="AA97" s="133"/>
      <c r="AB97" s="133"/>
      <c r="AC97" s="133"/>
      <c r="AD97" s="133"/>
      <c r="AE97" s="133"/>
      <c r="AF97" s="133"/>
      <c r="AG97" s="133"/>
    </row>
    <row r="98" spans="1:54" x14ac:dyDescent="0.2">
      <c r="C98" s="149"/>
    </row>
    <row r="99" spans="1:54" x14ac:dyDescent="0.2">
      <c r="A99" s="150" t="s">
        <v>318</v>
      </c>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row>
    <row r="100" spans="1:54" ht="12.75" x14ac:dyDescent="0.2">
      <c r="A100" s="150"/>
      <c r="B100" s="151">
        <v>2022</v>
      </c>
      <c r="C100" s="151">
        <f t="shared" ref="C100:AG105" si="86">B100+1</f>
        <v>2023</v>
      </c>
      <c r="D100" s="151">
        <f t="shared" si="86"/>
        <v>2024</v>
      </c>
      <c r="E100" s="151">
        <f t="shared" si="86"/>
        <v>2025</v>
      </c>
      <c r="F100" s="151">
        <f t="shared" si="86"/>
        <v>2026</v>
      </c>
      <c r="G100" s="151">
        <f t="shared" si="86"/>
        <v>2027</v>
      </c>
      <c r="H100" s="151">
        <f t="shared" si="86"/>
        <v>2028</v>
      </c>
      <c r="I100" s="151">
        <f t="shared" si="86"/>
        <v>2029</v>
      </c>
      <c r="J100" s="151">
        <f t="shared" si="86"/>
        <v>2030</v>
      </c>
      <c r="K100" s="151">
        <f t="shared" si="86"/>
        <v>2031</v>
      </c>
      <c r="L100" s="151">
        <f t="shared" si="86"/>
        <v>2032</v>
      </c>
      <c r="M100" s="151">
        <f t="shared" si="86"/>
        <v>2033</v>
      </c>
      <c r="N100" s="151">
        <f t="shared" si="86"/>
        <v>2034</v>
      </c>
      <c r="O100" s="151">
        <f t="shared" si="86"/>
        <v>2035</v>
      </c>
      <c r="P100" s="151">
        <f t="shared" si="86"/>
        <v>2036</v>
      </c>
      <c r="Q100" s="151">
        <f t="shared" si="86"/>
        <v>2037</v>
      </c>
      <c r="R100" s="151">
        <f t="shared" si="86"/>
        <v>2038</v>
      </c>
      <c r="S100" s="151">
        <f t="shared" si="86"/>
        <v>2039</v>
      </c>
      <c r="T100" s="151">
        <f t="shared" si="86"/>
        <v>2040</v>
      </c>
      <c r="U100" s="151">
        <f t="shared" si="86"/>
        <v>2041</v>
      </c>
      <c r="V100" s="151">
        <f t="shared" si="86"/>
        <v>2042</v>
      </c>
      <c r="W100" s="151">
        <f t="shared" si="86"/>
        <v>2043</v>
      </c>
      <c r="X100" s="151">
        <f t="shared" si="86"/>
        <v>2044</v>
      </c>
      <c r="Y100" s="151">
        <f t="shared" si="86"/>
        <v>2045</v>
      </c>
      <c r="Z100" s="151">
        <f t="shared" si="86"/>
        <v>2046</v>
      </c>
      <c r="AA100" s="151">
        <f t="shared" si="86"/>
        <v>2047</v>
      </c>
      <c r="AB100" s="151">
        <f t="shared" si="86"/>
        <v>2048</v>
      </c>
      <c r="AC100" s="151">
        <f t="shared" si="86"/>
        <v>2049</v>
      </c>
      <c r="AD100" s="151">
        <f t="shared" si="86"/>
        <v>2050</v>
      </c>
      <c r="AE100" s="151">
        <f t="shared" si="86"/>
        <v>2051</v>
      </c>
      <c r="AF100" s="151">
        <f t="shared" si="86"/>
        <v>2052</v>
      </c>
      <c r="AG100" s="151">
        <f t="shared" si="86"/>
        <v>2053</v>
      </c>
      <c r="AH100" s="151">
        <f t="shared" ref="AH100:AO100" si="87">AG100+1</f>
        <v>2054</v>
      </c>
      <c r="AI100" s="151">
        <f t="shared" si="87"/>
        <v>2055</v>
      </c>
      <c r="AJ100" s="151">
        <f t="shared" si="87"/>
        <v>2056</v>
      </c>
      <c r="AK100" s="151">
        <f t="shared" si="87"/>
        <v>2057</v>
      </c>
      <c r="AL100" s="151">
        <f t="shared" si="87"/>
        <v>2058</v>
      </c>
      <c r="AM100" s="151">
        <f t="shared" si="87"/>
        <v>2059</v>
      </c>
      <c r="AN100" s="151">
        <f t="shared" si="87"/>
        <v>2060</v>
      </c>
      <c r="AO100" s="151">
        <f t="shared" si="87"/>
        <v>2061</v>
      </c>
    </row>
    <row r="101" spans="1:54" ht="12.75" x14ac:dyDescent="0.2">
      <c r="A101" s="150" t="s">
        <v>319</v>
      </c>
      <c r="B101" s="152">
        <v>0.14631427330593999</v>
      </c>
      <c r="C101" s="152">
        <v>9.0964662608273128E-2</v>
      </c>
      <c r="D101" s="272">
        <v>8.1000000000000003E-2</v>
      </c>
      <c r="E101" s="272">
        <v>7.3999999999999996E-2</v>
      </c>
      <c r="F101" s="272">
        <v>5.5E-2</v>
      </c>
      <c r="G101" s="272">
        <v>4.1000000000000002E-2</v>
      </c>
      <c r="H101" s="272">
        <v>4.1000000000000002E-2</v>
      </c>
      <c r="I101" s="272">
        <v>4.1000000000000002E-2</v>
      </c>
      <c r="J101" s="152">
        <f t="shared" ref="J101:BB101" si="88">I101</f>
        <v>4.1000000000000002E-2</v>
      </c>
      <c r="K101" s="152">
        <f t="shared" si="88"/>
        <v>4.1000000000000002E-2</v>
      </c>
      <c r="L101" s="152">
        <f t="shared" si="88"/>
        <v>4.1000000000000002E-2</v>
      </c>
      <c r="M101" s="152">
        <f t="shared" si="88"/>
        <v>4.1000000000000002E-2</v>
      </c>
      <c r="N101" s="152">
        <f t="shared" si="88"/>
        <v>4.1000000000000002E-2</v>
      </c>
      <c r="O101" s="152">
        <f t="shared" si="88"/>
        <v>4.1000000000000002E-2</v>
      </c>
      <c r="P101" s="152">
        <f t="shared" si="88"/>
        <v>4.1000000000000002E-2</v>
      </c>
      <c r="Q101" s="152">
        <f t="shared" si="88"/>
        <v>4.1000000000000002E-2</v>
      </c>
      <c r="R101" s="152">
        <f t="shared" si="88"/>
        <v>4.1000000000000002E-2</v>
      </c>
      <c r="S101" s="152">
        <f t="shared" si="88"/>
        <v>4.1000000000000002E-2</v>
      </c>
      <c r="T101" s="152">
        <f t="shared" si="88"/>
        <v>4.1000000000000002E-2</v>
      </c>
      <c r="U101" s="152">
        <f t="shared" si="88"/>
        <v>4.1000000000000002E-2</v>
      </c>
      <c r="V101" s="152">
        <f t="shared" si="88"/>
        <v>4.1000000000000002E-2</v>
      </c>
      <c r="W101" s="152">
        <f t="shared" si="88"/>
        <v>4.1000000000000002E-2</v>
      </c>
      <c r="X101" s="152">
        <f t="shared" si="88"/>
        <v>4.1000000000000002E-2</v>
      </c>
      <c r="Y101" s="152">
        <f t="shared" si="88"/>
        <v>4.1000000000000002E-2</v>
      </c>
      <c r="Z101" s="152">
        <f t="shared" si="88"/>
        <v>4.1000000000000002E-2</v>
      </c>
      <c r="AA101" s="152">
        <f t="shared" si="88"/>
        <v>4.1000000000000002E-2</v>
      </c>
      <c r="AB101" s="152">
        <f t="shared" si="88"/>
        <v>4.1000000000000002E-2</v>
      </c>
      <c r="AC101" s="152">
        <f t="shared" si="88"/>
        <v>4.1000000000000002E-2</v>
      </c>
      <c r="AD101" s="152">
        <f t="shared" si="88"/>
        <v>4.1000000000000002E-2</v>
      </c>
      <c r="AE101" s="152">
        <f t="shared" si="88"/>
        <v>4.1000000000000002E-2</v>
      </c>
      <c r="AF101" s="152">
        <f t="shared" si="88"/>
        <v>4.1000000000000002E-2</v>
      </c>
      <c r="AG101" s="152">
        <f t="shared" si="88"/>
        <v>4.1000000000000002E-2</v>
      </c>
      <c r="AH101" s="152">
        <f t="shared" si="88"/>
        <v>4.1000000000000002E-2</v>
      </c>
      <c r="AI101" s="152">
        <f t="shared" si="88"/>
        <v>4.1000000000000002E-2</v>
      </c>
      <c r="AJ101" s="152">
        <f t="shared" si="88"/>
        <v>4.1000000000000002E-2</v>
      </c>
      <c r="AK101" s="152">
        <f t="shared" si="88"/>
        <v>4.1000000000000002E-2</v>
      </c>
      <c r="AL101" s="152">
        <f t="shared" si="88"/>
        <v>4.1000000000000002E-2</v>
      </c>
      <c r="AM101" s="152">
        <f t="shared" si="88"/>
        <v>4.1000000000000002E-2</v>
      </c>
      <c r="AN101" s="152">
        <f t="shared" si="88"/>
        <v>4.1000000000000002E-2</v>
      </c>
      <c r="AO101" s="152">
        <f t="shared" si="88"/>
        <v>4.1000000000000002E-2</v>
      </c>
      <c r="AP101" s="152">
        <f t="shared" si="88"/>
        <v>4.1000000000000002E-2</v>
      </c>
      <c r="AQ101" s="152">
        <f t="shared" si="88"/>
        <v>4.1000000000000002E-2</v>
      </c>
      <c r="AR101" s="152">
        <f t="shared" si="88"/>
        <v>4.1000000000000002E-2</v>
      </c>
      <c r="AS101" s="152">
        <f t="shared" si="88"/>
        <v>4.1000000000000002E-2</v>
      </c>
      <c r="AT101" s="152">
        <f t="shared" si="88"/>
        <v>4.1000000000000002E-2</v>
      </c>
      <c r="AU101" s="152">
        <f t="shared" si="88"/>
        <v>4.1000000000000002E-2</v>
      </c>
      <c r="AV101" s="152">
        <f t="shared" si="88"/>
        <v>4.1000000000000002E-2</v>
      </c>
      <c r="AW101" s="152">
        <f t="shared" si="88"/>
        <v>4.1000000000000002E-2</v>
      </c>
      <c r="AX101" s="152">
        <f t="shared" si="88"/>
        <v>4.1000000000000002E-2</v>
      </c>
      <c r="AY101" s="152">
        <f t="shared" si="88"/>
        <v>4.1000000000000002E-2</v>
      </c>
      <c r="AZ101" s="152">
        <f t="shared" si="88"/>
        <v>4.1000000000000002E-2</v>
      </c>
      <c r="BA101" s="152">
        <f t="shared" si="88"/>
        <v>4.1000000000000002E-2</v>
      </c>
      <c r="BB101" s="152">
        <f t="shared" si="88"/>
        <v>4.1000000000000002E-2</v>
      </c>
    </row>
    <row r="102" spans="1:54" ht="15" x14ac:dyDescent="0.2">
      <c r="A102" s="150" t="s">
        <v>320</v>
      </c>
      <c r="B102" s="154"/>
      <c r="C102" s="154"/>
      <c r="D102" s="153">
        <f>D101</f>
        <v>8.1000000000000003E-2</v>
      </c>
      <c r="E102" s="152">
        <f>E101</f>
        <v>7.3999999999999996E-2</v>
      </c>
      <c r="F102" s="154">
        <f t="shared" ref="F102:AG102" si="89">(1+E102)*(1+F101)-1</f>
        <v>0.13307000000000002</v>
      </c>
      <c r="G102" s="154">
        <f t="shared" si="89"/>
        <v>0.17952586999999998</v>
      </c>
      <c r="H102" s="154">
        <f t="shared" si="89"/>
        <v>0.22788643066999992</v>
      </c>
      <c r="I102" s="154">
        <f t="shared" si="89"/>
        <v>0.27822977432746976</v>
      </c>
      <c r="J102" s="154">
        <f t="shared" si="89"/>
        <v>0.33063719507489586</v>
      </c>
      <c r="K102" s="154">
        <f t="shared" si="89"/>
        <v>0.38519332007296647</v>
      </c>
      <c r="L102" s="154">
        <f t="shared" si="89"/>
        <v>0.44198624619595805</v>
      </c>
      <c r="M102" s="154">
        <f t="shared" si="89"/>
        <v>0.50110768228999225</v>
      </c>
      <c r="N102" s="154">
        <f t="shared" si="89"/>
        <v>0.56265309726388191</v>
      </c>
      <c r="O102" s="154">
        <f t="shared" si="89"/>
        <v>0.62672187425170089</v>
      </c>
      <c r="P102" s="154">
        <f t="shared" si="89"/>
        <v>0.69341747109602059</v>
      </c>
      <c r="Q102" s="154">
        <f t="shared" si="89"/>
        <v>0.76284758741095726</v>
      </c>
      <c r="R102" s="154">
        <f t="shared" si="89"/>
        <v>0.83512433849480638</v>
      </c>
      <c r="S102" s="154">
        <f t="shared" si="89"/>
        <v>0.91036443637309339</v>
      </c>
      <c r="T102" s="154">
        <f t="shared" si="89"/>
        <v>0.98868937826439018</v>
      </c>
      <c r="U102" s="154">
        <f t="shared" si="89"/>
        <v>1.07022564277323</v>
      </c>
      <c r="V102" s="154">
        <f t="shared" si="89"/>
        <v>1.1551048941269322</v>
      </c>
      <c r="W102" s="154">
        <f t="shared" si="89"/>
        <v>1.2434641947861365</v>
      </c>
      <c r="X102" s="154">
        <f t="shared" si="89"/>
        <v>1.3354462267723677</v>
      </c>
      <c r="Y102" s="154">
        <f t="shared" si="89"/>
        <v>1.4311995220700346</v>
      </c>
      <c r="Z102" s="154">
        <f t="shared" si="89"/>
        <v>1.5308787024749058</v>
      </c>
      <c r="AA102" s="154">
        <f t="shared" si="89"/>
        <v>1.6346447292763768</v>
      </c>
      <c r="AB102" s="154">
        <f t="shared" si="89"/>
        <v>1.7426651631767083</v>
      </c>
      <c r="AC102" s="154">
        <f t="shared" si="89"/>
        <v>1.855114434866953</v>
      </c>
      <c r="AD102" s="154">
        <f t="shared" si="89"/>
        <v>1.9721741266964981</v>
      </c>
      <c r="AE102" s="154">
        <f t="shared" si="89"/>
        <v>2.0940332658910541</v>
      </c>
      <c r="AF102" s="154">
        <f t="shared" si="89"/>
        <v>2.2208886297925869</v>
      </c>
      <c r="AG102" s="154">
        <f t="shared" si="89"/>
        <v>2.352945063614083</v>
      </c>
      <c r="AH102" s="154">
        <f t="shared" ref="AH102:AO102" si="90">(1+AG102)*(1+AH101)-1</f>
        <v>2.4904158112222601</v>
      </c>
      <c r="AI102" s="154">
        <f t="shared" si="90"/>
        <v>2.6335228594823725</v>
      </c>
      <c r="AJ102" s="154">
        <f t="shared" si="90"/>
        <v>2.7824972967211496</v>
      </c>
      <c r="AK102" s="154">
        <f t="shared" si="90"/>
        <v>2.9375796858867167</v>
      </c>
      <c r="AL102" s="154">
        <f t="shared" si="90"/>
        <v>3.0990204530080714</v>
      </c>
      <c r="AM102" s="154">
        <f t="shared" si="90"/>
        <v>3.2670802915814017</v>
      </c>
      <c r="AN102" s="154">
        <f t="shared" si="90"/>
        <v>3.4420305835362388</v>
      </c>
      <c r="AO102" s="154">
        <f t="shared" si="90"/>
        <v>3.6241538374612245</v>
      </c>
    </row>
    <row r="103" spans="1:54" x14ac:dyDescent="0.2">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row>
    <row r="104" spans="1:54" ht="12.75" x14ac:dyDescent="0.2">
      <c r="A104" s="156"/>
      <c r="B104" s="157">
        <v>2022</v>
      </c>
      <c r="C104" s="157">
        <f t="shared" si="86"/>
        <v>2023</v>
      </c>
      <c r="D104" s="157">
        <f t="shared" si="86"/>
        <v>2024</v>
      </c>
      <c r="E104" s="157">
        <f t="shared" si="86"/>
        <v>2025</v>
      </c>
      <c r="F104" s="157">
        <f t="shared" si="86"/>
        <v>2026</v>
      </c>
      <c r="G104" s="157">
        <f t="shared" si="86"/>
        <v>2027</v>
      </c>
      <c r="H104" s="157">
        <f t="shared" si="86"/>
        <v>2028</v>
      </c>
      <c r="I104" s="157">
        <f t="shared" si="86"/>
        <v>2029</v>
      </c>
      <c r="J104" s="157">
        <f t="shared" si="86"/>
        <v>2030</v>
      </c>
      <c r="K104" s="157">
        <f t="shared" si="86"/>
        <v>2031</v>
      </c>
      <c r="L104" s="157">
        <f t="shared" si="86"/>
        <v>2032</v>
      </c>
      <c r="M104" s="157">
        <f t="shared" si="86"/>
        <v>2033</v>
      </c>
      <c r="N104" s="157">
        <f t="shared" ref="N104:AC105" si="91">M104+1</f>
        <v>2034</v>
      </c>
      <c r="O104" s="157">
        <f t="shared" si="91"/>
        <v>2035</v>
      </c>
      <c r="P104" s="157">
        <f t="shared" si="91"/>
        <v>2036</v>
      </c>
      <c r="Q104" s="157">
        <f t="shared" si="91"/>
        <v>2037</v>
      </c>
      <c r="R104" s="157">
        <f t="shared" si="91"/>
        <v>2038</v>
      </c>
      <c r="S104" s="157">
        <f t="shared" si="91"/>
        <v>2039</v>
      </c>
      <c r="T104" s="157">
        <f t="shared" si="91"/>
        <v>2040</v>
      </c>
      <c r="U104" s="157">
        <f t="shared" si="91"/>
        <v>2041</v>
      </c>
      <c r="V104" s="157">
        <f t="shared" si="91"/>
        <v>2042</v>
      </c>
      <c r="W104" s="157">
        <f t="shared" si="91"/>
        <v>2043</v>
      </c>
      <c r="X104" s="157">
        <f t="shared" si="91"/>
        <v>2044</v>
      </c>
      <c r="Y104" s="157">
        <f t="shared" si="91"/>
        <v>2045</v>
      </c>
      <c r="Z104" s="157">
        <f t="shared" si="91"/>
        <v>2046</v>
      </c>
      <c r="AA104" s="157">
        <f t="shared" si="91"/>
        <v>2047</v>
      </c>
      <c r="AB104" s="157">
        <f t="shared" si="91"/>
        <v>2048</v>
      </c>
      <c r="AC104" s="157">
        <f t="shared" si="91"/>
        <v>2049</v>
      </c>
      <c r="AD104" s="157">
        <f t="shared" ref="AD104:AG105" si="92">AC104+1</f>
        <v>2050</v>
      </c>
      <c r="AE104" s="157">
        <f t="shared" si="92"/>
        <v>2051</v>
      </c>
      <c r="AF104" s="157">
        <f t="shared" si="92"/>
        <v>2052</v>
      </c>
      <c r="AG104" s="157">
        <f t="shared" si="92"/>
        <v>2053</v>
      </c>
      <c r="AH104" s="157">
        <f t="shared" ref="AH104:AH105" si="93">AG104+1</f>
        <v>2054</v>
      </c>
      <c r="AI104" s="157">
        <f t="shared" ref="AI104:AI105" si="94">AH104+1</f>
        <v>2055</v>
      </c>
      <c r="AJ104" s="157">
        <f t="shared" ref="AJ104:AJ105" si="95">AI104+1</f>
        <v>2056</v>
      </c>
      <c r="AK104" s="157">
        <f t="shared" ref="AK104:AK105" si="96">AJ104+1</f>
        <v>2057</v>
      </c>
      <c r="AL104" s="157">
        <f t="shared" ref="AL104:AL105" si="97">AK104+1</f>
        <v>2058</v>
      </c>
      <c r="AM104" s="157">
        <f t="shared" ref="AM104:AM105" si="98">AL104+1</f>
        <v>2059</v>
      </c>
      <c r="AN104" s="157">
        <f t="shared" ref="AN104:AN105" si="99">AM104+1</f>
        <v>2060</v>
      </c>
      <c r="AO104" s="157">
        <f t="shared" ref="AO104:AO105" si="100">AN104+1</f>
        <v>2061</v>
      </c>
    </row>
    <row r="105" spans="1:54" x14ac:dyDescent="0.2">
      <c r="A105" s="156"/>
      <c r="B105" s="158">
        <v>0</v>
      </c>
      <c r="C105" s="158">
        <v>0</v>
      </c>
      <c r="D105" s="159">
        <v>0</v>
      </c>
      <c r="E105" s="158">
        <f t="shared" si="86"/>
        <v>1</v>
      </c>
      <c r="F105" s="158">
        <f t="shared" si="86"/>
        <v>2</v>
      </c>
      <c r="G105" s="158">
        <f t="shared" si="86"/>
        <v>3</v>
      </c>
      <c r="H105" s="158">
        <f t="shared" si="86"/>
        <v>4</v>
      </c>
      <c r="I105" s="158">
        <f t="shared" si="86"/>
        <v>5</v>
      </c>
      <c r="J105" s="158">
        <f t="shared" si="86"/>
        <v>6</v>
      </c>
      <c r="K105" s="158">
        <f t="shared" si="86"/>
        <v>7</v>
      </c>
      <c r="L105" s="158">
        <f t="shared" si="86"/>
        <v>8</v>
      </c>
      <c r="M105" s="158">
        <f t="shared" si="86"/>
        <v>9</v>
      </c>
      <c r="N105" s="158">
        <f t="shared" si="91"/>
        <v>10</v>
      </c>
      <c r="O105" s="158">
        <f t="shared" si="91"/>
        <v>11</v>
      </c>
      <c r="P105" s="158">
        <f t="shared" si="91"/>
        <v>12</v>
      </c>
      <c r="Q105" s="158">
        <f t="shared" si="91"/>
        <v>13</v>
      </c>
      <c r="R105" s="158">
        <f t="shared" si="91"/>
        <v>14</v>
      </c>
      <c r="S105" s="158">
        <f t="shared" si="91"/>
        <v>15</v>
      </c>
      <c r="T105" s="158">
        <f t="shared" si="91"/>
        <v>16</v>
      </c>
      <c r="U105" s="158">
        <f t="shared" si="91"/>
        <v>17</v>
      </c>
      <c r="V105" s="158">
        <f t="shared" si="91"/>
        <v>18</v>
      </c>
      <c r="W105" s="158">
        <f t="shared" si="91"/>
        <v>19</v>
      </c>
      <c r="X105" s="158">
        <f t="shared" si="91"/>
        <v>20</v>
      </c>
      <c r="Y105" s="158">
        <f t="shared" si="91"/>
        <v>21</v>
      </c>
      <c r="Z105" s="158">
        <f t="shared" si="91"/>
        <v>22</v>
      </c>
      <c r="AA105" s="158">
        <f t="shared" si="91"/>
        <v>23</v>
      </c>
      <c r="AB105" s="158">
        <f t="shared" si="91"/>
        <v>24</v>
      </c>
      <c r="AC105" s="158">
        <f t="shared" si="91"/>
        <v>25</v>
      </c>
      <c r="AD105" s="158">
        <f t="shared" si="92"/>
        <v>26</v>
      </c>
      <c r="AE105" s="158">
        <f t="shared" si="92"/>
        <v>27</v>
      </c>
      <c r="AF105" s="158">
        <f t="shared" si="92"/>
        <v>28</v>
      </c>
      <c r="AG105" s="158">
        <f t="shared" si="92"/>
        <v>29</v>
      </c>
      <c r="AH105" s="158">
        <f t="shared" si="93"/>
        <v>30</v>
      </c>
      <c r="AI105" s="158">
        <f t="shared" si="94"/>
        <v>31</v>
      </c>
      <c r="AJ105" s="158">
        <f t="shared" si="95"/>
        <v>32</v>
      </c>
      <c r="AK105" s="158">
        <f t="shared" si="96"/>
        <v>33</v>
      </c>
      <c r="AL105" s="158">
        <f t="shared" si="97"/>
        <v>34</v>
      </c>
      <c r="AM105" s="158">
        <f t="shared" si="98"/>
        <v>35</v>
      </c>
      <c r="AN105" s="158">
        <f t="shared" si="99"/>
        <v>36</v>
      </c>
      <c r="AO105" s="158">
        <f t="shared" si="100"/>
        <v>37</v>
      </c>
    </row>
    <row r="106" spans="1:54" ht="15" x14ac:dyDescent="0.2">
      <c r="A106" s="156"/>
      <c r="B106" s="160">
        <v>0.5</v>
      </c>
      <c r="C106" s="160">
        <f t="shared" ref="C106:AG106" si="101">AVERAGE(B105:C105)</f>
        <v>0</v>
      </c>
      <c r="D106" s="161">
        <f t="shared" si="101"/>
        <v>0</v>
      </c>
      <c r="E106" s="160">
        <f t="shared" si="101"/>
        <v>0.5</v>
      </c>
      <c r="F106" s="160">
        <f t="shared" si="101"/>
        <v>1.5</v>
      </c>
      <c r="G106" s="160">
        <f t="shared" si="101"/>
        <v>2.5</v>
      </c>
      <c r="H106" s="160">
        <f t="shared" si="101"/>
        <v>3.5</v>
      </c>
      <c r="I106" s="160">
        <f t="shared" si="101"/>
        <v>4.5</v>
      </c>
      <c r="J106" s="160">
        <f t="shared" si="101"/>
        <v>5.5</v>
      </c>
      <c r="K106" s="160">
        <f t="shared" si="101"/>
        <v>6.5</v>
      </c>
      <c r="L106" s="160">
        <f t="shared" si="101"/>
        <v>7.5</v>
      </c>
      <c r="M106" s="160">
        <f t="shared" si="101"/>
        <v>8.5</v>
      </c>
      <c r="N106" s="160">
        <f t="shared" si="101"/>
        <v>9.5</v>
      </c>
      <c r="O106" s="160">
        <f t="shared" si="101"/>
        <v>10.5</v>
      </c>
      <c r="P106" s="160">
        <f t="shared" si="101"/>
        <v>11.5</v>
      </c>
      <c r="Q106" s="160">
        <f t="shared" si="101"/>
        <v>12.5</v>
      </c>
      <c r="R106" s="160">
        <f t="shared" si="101"/>
        <v>13.5</v>
      </c>
      <c r="S106" s="160">
        <f t="shared" si="101"/>
        <v>14.5</v>
      </c>
      <c r="T106" s="160">
        <f t="shared" si="101"/>
        <v>15.5</v>
      </c>
      <c r="U106" s="160">
        <f t="shared" si="101"/>
        <v>16.5</v>
      </c>
      <c r="V106" s="160">
        <f t="shared" si="101"/>
        <v>17.5</v>
      </c>
      <c r="W106" s="160">
        <f t="shared" si="101"/>
        <v>18.5</v>
      </c>
      <c r="X106" s="160">
        <f t="shared" si="101"/>
        <v>19.5</v>
      </c>
      <c r="Y106" s="160">
        <f t="shared" si="101"/>
        <v>20.5</v>
      </c>
      <c r="Z106" s="160">
        <f t="shared" si="101"/>
        <v>21.5</v>
      </c>
      <c r="AA106" s="160">
        <f t="shared" si="101"/>
        <v>22.5</v>
      </c>
      <c r="AB106" s="160">
        <f t="shared" si="101"/>
        <v>23.5</v>
      </c>
      <c r="AC106" s="160">
        <f t="shared" si="101"/>
        <v>24.5</v>
      </c>
      <c r="AD106" s="160">
        <f t="shared" si="101"/>
        <v>25.5</v>
      </c>
      <c r="AE106" s="160">
        <f t="shared" si="101"/>
        <v>26.5</v>
      </c>
      <c r="AF106" s="160">
        <f t="shared" si="101"/>
        <v>27.5</v>
      </c>
      <c r="AG106" s="160">
        <f t="shared" si="101"/>
        <v>28.5</v>
      </c>
      <c r="AH106" s="160">
        <f t="shared" ref="AH106:AO106" si="102">AVERAGE(AG105:AH105)</f>
        <v>29.5</v>
      </c>
      <c r="AI106" s="160">
        <f t="shared" si="102"/>
        <v>30.5</v>
      </c>
      <c r="AJ106" s="160">
        <f t="shared" si="102"/>
        <v>31.5</v>
      </c>
      <c r="AK106" s="160">
        <f t="shared" si="102"/>
        <v>32.5</v>
      </c>
      <c r="AL106" s="160">
        <f t="shared" si="102"/>
        <v>33.5</v>
      </c>
      <c r="AM106" s="160">
        <f t="shared" si="102"/>
        <v>34.5</v>
      </c>
      <c r="AN106" s="160">
        <f t="shared" si="102"/>
        <v>35.5</v>
      </c>
      <c r="AO106" s="160">
        <f t="shared" si="102"/>
        <v>36.5</v>
      </c>
    </row>
    <row r="107" spans="1:54" ht="12.75" x14ac:dyDescent="0.2">
      <c r="A107" s="156"/>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row>
    <row r="108" spans="1:54" ht="12.75" x14ac:dyDescent="0.2">
      <c r="A108" s="156"/>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row>
    <row r="109" spans="1:54" ht="12.75" x14ac:dyDescent="0.2">
      <c r="A109" s="156"/>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row>
    <row r="110" spans="1:54" ht="12.75" x14ac:dyDescent="0.2">
      <c r="A110" s="156"/>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row>
    <row r="111" spans="1:54" ht="12.75" x14ac:dyDescent="0.2">
      <c r="A111" s="156"/>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row>
    <row r="112" spans="1:54" ht="12.75" x14ac:dyDescent="0.2">
      <c r="A112" s="156"/>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row>
    <row r="113" spans="1:54" ht="12.75" x14ac:dyDescent="0.2">
      <c r="A113" s="156"/>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row>
    <row r="114" spans="1:54" ht="12.75" x14ac:dyDescent="0.2">
      <c r="A114" s="156"/>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row>
    <row r="115" spans="1:54" ht="12.75" x14ac:dyDescent="0.2">
      <c r="A115" s="156"/>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row>
    <row r="116" spans="1:54" ht="12.75" x14ac:dyDescent="0.2">
      <c r="A116" s="156"/>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row>
    <row r="117" spans="1:54" ht="12.75" x14ac:dyDescent="0.2">
      <c r="A117" s="156"/>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row>
    <row r="118" spans="1:54" ht="12.75" x14ac:dyDescent="0.2">
      <c r="A118" s="156"/>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row>
    <row r="119" spans="1:54" ht="12.75" x14ac:dyDescent="0.2">
      <c r="A119" s="156"/>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row>
    <row r="120" spans="1:54" ht="12.75" x14ac:dyDescent="0.2">
      <c r="A120" s="156"/>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row>
    <row r="121" spans="1:54" ht="12.75" x14ac:dyDescent="0.2">
      <c r="A121" s="162"/>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row>
    <row r="122" spans="1:54" ht="12.75" x14ac:dyDescent="0.2">
      <c r="A122" s="162"/>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row>
    <row r="123" spans="1:54" ht="12.75" x14ac:dyDescent="0.2">
      <c r="A123" s="162"/>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row>
    <row r="124" spans="1:54" ht="12.75" x14ac:dyDescent="0.2">
      <c r="A124" s="162"/>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row>
    <row r="125" spans="1:54" ht="12.75" x14ac:dyDescent="0.2">
      <c r="A125" s="162"/>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row>
    <row r="126" spans="1:54" ht="12.75" x14ac:dyDescent="0.2">
      <c r="A126" s="162"/>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row>
    <row r="127" spans="1:54" ht="12.75" x14ac:dyDescent="0.2">
      <c r="A127" s="162"/>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row>
    <row r="128" spans="1:54" ht="12.75" x14ac:dyDescent="0.2">
      <c r="A128" s="162"/>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row>
    <row r="129" spans="1:54" ht="12.75" x14ac:dyDescent="0.2">
      <c r="A129" s="162"/>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row>
    <row r="130" spans="1:54" ht="12.75" x14ac:dyDescent="0.2">
      <c r="A130" s="162"/>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row>
    <row r="131" spans="1:54" ht="12.75" x14ac:dyDescent="0.2">
      <c r="A131" s="162"/>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row>
    <row r="132" spans="1:54" ht="12.75" x14ac:dyDescent="0.2">
      <c r="A132" s="162"/>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row>
    <row r="133" spans="1:54" ht="12.75" x14ac:dyDescent="0.2">
      <c r="A133" s="162"/>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row>
    <row r="134" spans="1:54" ht="12.75" x14ac:dyDescent="0.2">
      <c r="A134" s="162"/>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row>
    <row r="135" spans="1:54" ht="12.75" x14ac:dyDescent="0.2">
      <c r="A135" s="162"/>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row>
    <row r="136" spans="1:54" ht="12.75" x14ac:dyDescent="0.2">
      <c r="A136" s="162"/>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row>
    <row r="137" spans="1:54" ht="12.75" x14ac:dyDescent="0.2">
      <c r="A137" s="162"/>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row>
    <row r="138" spans="1:54" ht="12.75" x14ac:dyDescent="0.2">
      <c r="A138" s="162"/>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row>
    <row r="139" spans="1:54" ht="12.75" x14ac:dyDescent="0.2">
      <c r="A139" s="162"/>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row>
    <row r="140" spans="1:54" ht="12.75" x14ac:dyDescent="0.2">
      <c r="A140" s="162"/>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row>
    <row r="141" spans="1:54" ht="12.75" x14ac:dyDescent="0.2">
      <c r="A141" s="162"/>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row>
    <row r="142" spans="1:54" ht="12.75" x14ac:dyDescent="0.2">
      <c r="A142" s="162"/>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row>
    <row r="143" spans="1:54" ht="12.75" x14ac:dyDescent="0.2">
      <c r="A143" s="162"/>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row>
    <row r="144" spans="1:54" ht="12.75" x14ac:dyDescent="0.2">
      <c r="A144" s="162"/>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row>
    <row r="145" spans="1:54" ht="12.75" x14ac:dyDescent="0.2">
      <c r="A145" s="162"/>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row>
    <row r="146" spans="1:54" ht="12.75" x14ac:dyDescent="0.2">
      <c r="A146" s="162"/>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row>
    <row r="147" spans="1:54" ht="12.75" x14ac:dyDescent="0.2">
      <c r="A147" s="162"/>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row>
    <row r="148" spans="1:54" ht="12.75" x14ac:dyDescent="0.2">
      <c r="A148" s="162"/>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row>
    <row r="149" spans="1:54" ht="12.75" x14ac:dyDescent="0.2">
      <c r="A149" s="162"/>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row>
    <row r="150" spans="1:54" ht="12.75" x14ac:dyDescent="0.2">
      <c r="A150" s="162"/>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row>
    <row r="151" spans="1:54" ht="12.75" x14ac:dyDescent="0.2">
      <c r="A151" s="162"/>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row>
    <row r="152" spans="1:54" ht="12.75" x14ac:dyDescent="0.2">
      <c r="A152" s="162"/>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row>
    <row r="153" spans="1:54" ht="12.75" x14ac:dyDescent="0.2">
      <c r="A153" s="162"/>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row>
    <row r="154" spans="1:54" ht="12.75" x14ac:dyDescent="0.2">
      <c r="A154" s="162"/>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row>
    <row r="155" spans="1:54" ht="12.75" x14ac:dyDescent="0.2">
      <c r="A155" s="162"/>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row>
    <row r="156" spans="1:54" ht="12.75" x14ac:dyDescent="0.2">
      <c r="A156" s="162"/>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row>
    <row r="157" spans="1:54" ht="12.75" x14ac:dyDescent="0.2">
      <c r="A157" s="162"/>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row>
    <row r="158" spans="1:54" ht="12.75" x14ac:dyDescent="0.2">
      <c r="A158" s="162"/>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row>
    <row r="159" spans="1:54" ht="12.75" x14ac:dyDescent="0.2">
      <c r="A159" s="162"/>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row>
    <row r="160" spans="1:54" ht="12.75" x14ac:dyDescent="0.2">
      <c r="A160" s="162"/>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row>
    <row r="161" spans="1:54" ht="12.75" x14ac:dyDescent="0.2">
      <c r="A161" s="162"/>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row>
    <row r="162" spans="1:54" ht="12.75" x14ac:dyDescent="0.2">
      <c r="A162" s="162"/>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row>
    <row r="163" spans="1:54" ht="12.75" x14ac:dyDescent="0.2">
      <c r="A163" s="162"/>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row>
    <row r="164" spans="1:54" ht="12.75" x14ac:dyDescent="0.2">
      <c r="A164" s="162"/>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row>
    <row r="165" spans="1:54" ht="12.75" x14ac:dyDescent="0.2">
      <c r="A165" s="162"/>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row>
    <row r="166" spans="1:54" ht="12.75" x14ac:dyDescent="0.2">
      <c r="A166" s="162"/>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row>
    <row r="167" spans="1:54" ht="12.75" x14ac:dyDescent="0.2">
      <c r="A167" s="162"/>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row>
    <row r="168" spans="1:54" ht="12.75" x14ac:dyDescent="0.2">
      <c r="A168" s="162"/>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row>
    <row r="169" spans="1:54" ht="12.75" x14ac:dyDescent="0.2">
      <c r="A169" s="162"/>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row>
    <row r="170" spans="1:54" ht="12.75" x14ac:dyDescent="0.2">
      <c r="A170" s="162"/>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row>
    <row r="171" spans="1:54" ht="12.75" x14ac:dyDescent="0.2">
      <c r="A171" s="162"/>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row>
    <row r="172" spans="1:54" ht="12.75" x14ac:dyDescent="0.2">
      <c r="A172" s="162"/>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row>
    <row r="173" spans="1:54" ht="12.75" x14ac:dyDescent="0.2">
      <c r="A173" s="162"/>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I40" sqref="I40"/>
    </sheetView>
  </sheetViews>
  <sheetFormatPr defaultRowHeight="15.75" x14ac:dyDescent="0.25"/>
  <cols>
    <col min="1" max="1" width="9.140625" style="164"/>
    <col min="2" max="2" width="46.28515625" style="164" customWidth="1"/>
    <col min="3" max="6" width="15.85546875" style="164" customWidth="1"/>
    <col min="7" max="8" width="15.85546875" style="164" hidden="1" customWidth="1"/>
    <col min="9" max="10" width="18.28515625" style="164" customWidth="1"/>
    <col min="11" max="11" width="64.85546875" style="164" customWidth="1"/>
    <col min="12" max="12" width="32.28515625" style="164" customWidth="1"/>
    <col min="13" max="252" width="9.140625" style="164"/>
    <col min="253" max="253" width="37.7109375" style="164" customWidth="1"/>
    <col min="254" max="254" width="9.140625" style="164"/>
    <col min="255" max="255" width="12.85546875" style="164" customWidth="1"/>
    <col min="256" max="257" width="0" style="164" hidden="1" customWidth="1"/>
    <col min="258" max="258" width="18.28515625" style="164" customWidth="1"/>
    <col min="259" max="259" width="64.85546875" style="164" customWidth="1"/>
    <col min="260" max="263" width="9.140625" style="164"/>
    <col min="264" max="264" width="14.85546875" style="164" customWidth="1"/>
    <col min="265" max="508" width="9.140625" style="164"/>
    <col min="509" max="509" width="37.7109375" style="164" customWidth="1"/>
    <col min="510" max="510" width="9.140625" style="164"/>
    <col min="511" max="511" width="12.85546875" style="164" customWidth="1"/>
    <col min="512" max="513" width="0" style="164" hidden="1" customWidth="1"/>
    <col min="514" max="514" width="18.28515625" style="164" customWidth="1"/>
    <col min="515" max="515" width="64.85546875" style="164" customWidth="1"/>
    <col min="516" max="519" width="9.140625" style="164"/>
    <col min="520" max="520" width="14.85546875" style="164" customWidth="1"/>
    <col min="521" max="764" width="9.140625" style="164"/>
    <col min="765" max="765" width="37.7109375" style="164" customWidth="1"/>
    <col min="766" max="766" width="9.140625" style="164"/>
    <col min="767" max="767" width="12.85546875" style="164" customWidth="1"/>
    <col min="768" max="769" width="0" style="164" hidden="1" customWidth="1"/>
    <col min="770" max="770" width="18.28515625" style="164" customWidth="1"/>
    <col min="771" max="771" width="64.85546875" style="164" customWidth="1"/>
    <col min="772" max="775" width="9.140625" style="164"/>
    <col min="776" max="776" width="14.85546875" style="164" customWidth="1"/>
    <col min="777" max="1020" width="9.140625" style="164"/>
    <col min="1021" max="1021" width="37.7109375" style="164" customWidth="1"/>
    <col min="1022" max="1022" width="9.140625" style="164"/>
    <col min="1023" max="1023" width="12.85546875" style="164" customWidth="1"/>
    <col min="1024" max="1025" width="0" style="164" hidden="1" customWidth="1"/>
    <col min="1026" max="1026" width="18.28515625" style="164" customWidth="1"/>
    <col min="1027" max="1027" width="64.85546875" style="164" customWidth="1"/>
    <col min="1028" max="1031" width="9.140625" style="164"/>
    <col min="1032" max="1032" width="14.85546875" style="164" customWidth="1"/>
    <col min="1033" max="1276" width="9.140625" style="164"/>
    <col min="1277" max="1277" width="37.7109375" style="164" customWidth="1"/>
    <col min="1278" max="1278" width="9.140625" style="164"/>
    <col min="1279" max="1279" width="12.85546875" style="164" customWidth="1"/>
    <col min="1280" max="1281" width="0" style="164" hidden="1" customWidth="1"/>
    <col min="1282" max="1282" width="18.28515625" style="164" customWidth="1"/>
    <col min="1283" max="1283" width="64.85546875" style="164" customWidth="1"/>
    <col min="1284" max="1287" width="9.140625" style="164"/>
    <col min="1288" max="1288" width="14.85546875" style="164" customWidth="1"/>
    <col min="1289" max="1532" width="9.140625" style="164"/>
    <col min="1533" max="1533" width="37.7109375" style="164" customWidth="1"/>
    <col min="1534" max="1534" width="9.140625" style="164"/>
    <col min="1535" max="1535" width="12.85546875" style="164" customWidth="1"/>
    <col min="1536" max="1537" width="0" style="164" hidden="1" customWidth="1"/>
    <col min="1538" max="1538" width="18.28515625" style="164" customWidth="1"/>
    <col min="1539" max="1539" width="64.85546875" style="164" customWidth="1"/>
    <col min="1540" max="1543" width="9.140625" style="164"/>
    <col min="1544" max="1544" width="14.85546875" style="164" customWidth="1"/>
    <col min="1545" max="1788" width="9.140625" style="164"/>
    <col min="1789" max="1789" width="37.7109375" style="164" customWidth="1"/>
    <col min="1790" max="1790" width="9.140625" style="164"/>
    <col min="1791" max="1791" width="12.85546875" style="164" customWidth="1"/>
    <col min="1792" max="1793" width="0" style="164" hidden="1" customWidth="1"/>
    <col min="1794" max="1794" width="18.28515625" style="164" customWidth="1"/>
    <col min="1795" max="1795" width="64.85546875" style="164" customWidth="1"/>
    <col min="1796" max="1799" width="9.140625" style="164"/>
    <col min="1800" max="1800" width="14.85546875" style="164" customWidth="1"/>
    <col min="1801" max="2044" width="9.140625" style="164"/>
    <col min="2045" max="2045" width="37.7109375" style="164" customWidth="1"/>
    <col min="2046" max="2046" width="9.140625" style="164"/>
    <col min="2047" max="2047" width="12.85546875" style="164" customWidth="1"/>
    <col min="2048" max="2049" width="0" style="164" hidden="1" customWidth="1"/>
    <col min="2050" max="2050" width="18.28515625" style="164" customWidth="1"/>
    <col min="2051" max="2051" width="64.85546875" style="164" customWidth="1"/>
    <col min="2052" max="2055" width="9.140625" style="164"/>
    <col min="2056" max="2056" width="14.85546875" style="164" customWidth="1"/>
    <col min="2057" max="2300" width="9.140625" style="164"/>
    <col min="2301" max="2301" width="37.7109375" style="164" customWidth="1"/>
    <col min="2302" max="2302" width="9.140625" style="164"/>
    <col min="2303" max="2303" width="12.85546875" style="164" customWidth="1"/>
    <col min="2304" max="2305" width="0" style="164" hidden="1" customWidth="1"/>
    <col min="2306" max="2306" width="18.28515625" style="164" customWidth="1"/>
    <col min="2307" max="2307" width="64.85546875" style="164" customWidth="1"/>
    <col min="2308" max="2311" width="9.140625" style="164"/>
    <col min="2312" max="2312" width="14.85546875" style="164" customWidth="1"/>
    <col min="2313" max="2556" width="9.140625" style="164"/>
    <col min="2557" max="2557" width="37.7109375" style="164" customWidth="1"/>
    <col min="2558" max="2558" width="9.140625" style="164"/>
    <col min="2559" max="2559" width="12.85546875" style="164" customWidth="1"/>
    <col min="2560" max="2561" width="0" style="164" hidden="1" customWidth="1"/>
    <col min="2562" max="2562" width="18.28515625" style="164" customWidth="1"/>
    <col min="2563" max="2563" width="64.85546875" style="164" customWidth="1"/>
    <col min="2564" max="2567" width="9.140625" style="164"/>
    <col min="2568" max="2568" width="14.85546875" style="164" customWidth="1"/>
    <col min="2569" max="2812" width="9.140625" style="164"/>
    <col min="2813" max="2813" width="37.7109375" style="164" customWidth="1"/>
    <col min="2814" max="2814" width="9.140625" style="164"/>
    <col min="2815" max="2815" width="12.85546875" style="164" customWidth="1"/>
    <col min="2816" max="2817" width="0" style="164" hidden="1" customWidth="1"/>
    <col min="2818" max="2818" width="18.28515625" style="164" customWidth="1"/>
    <col min="2819" max="2819" width="64.85546875" style="164" customWidth="1"/>
    <col min="2820" max="2823" width="9.140625" style="164"/>
    <col min="2824" max="2824" width="14.85546875" style="164" customWidth="1"/>
    <col min="2825" max="3068" width="9.140625" style="164"/>
    <col min="3069" max="3069" width="37.7109375" style="164" customWidth="1"/>
    <col min="3070" max="3070" width="9.140625" style="164"/>
    <col min="3071" max="3071" width="12.85546875" style="164" customWidth="1"/>
    <col min="3072" max="3073" width="0" style="164" hidden="1" customWidth="1"/>
    <col min="3074" max="3074" width="18.28515625" style="164" customWidth="1"/>
    <col min="3075" max="3075" width="64.85546875" style="164" customWidth="1"/>
    <col min="3076" max="3079" width="9.140625" style="164"/>
    <col min="3080" max="3080" width="14.85546875" style="164" customWidth="1"/>
    <col min="3081" max="3324" width="9.140625" style="164"/>
    <col min="3325" max="3325" width="37.7109375" style="164" customWidth="1"/>
    <col min="3326" max="3326" width="9.140625" style="164"/>
    <col min="3327" max="3327" width="12.85546875" style="164" customWidth="1"/>
    <col min="3328" max="3329" width="0" style="164" hidden="1" customWidth="1"/>
    <col min="3330" max="3330" width="18.28515625" style="164" customWidth="1"/>
    <col min="3331" max="3331" width="64.85546875" style="164" customWidth="1"/>
    <col min="3332" max="3335" width="9.140625" style="164"/>
    <col min="3336" max="3336" width="14.85546875" style="164" customWidth="1"/>
    <col min="3337" max="3580" width="9.140625" style="164"/>
    <col min="3581" max="3581" width="37.7109375" style="164" customWidth="1"/>
    <col min="3582" max="3582" width="9.140625" style="164"/>
    <col min="3583" max="3583" width="12.85546875" style="164" customWidth="1"/>
    <col min="3584" max="3585" width="0" style="164" hidden="1" customWidth="1"/>
    <col min="3586" max="3586" width="18.28515625" style="164" customWidth="1"/>
    <col min="3587" max="3587" width="64.85546875" style="164" customWidth="1"/>
    <col min="3588" max="3591" width="9.140625" style="164"/>
    <col min="3592" max="3592" width="14.85546875" style="164" customWidth="1"/>
    <col min="3593" max="3836" width="9.140625" style="164"/>
    <col min="3837" max="3837" width="37.7109375" style="164" customWidth="1"/>
    <col min="3838" max="3838" width="9.140625" style="164"/>
    <col min="3839" max="3839" width="12.85546875" style="164" customWidth="1"/>
    <col min="3840" max="3841" width="0" style="164" hidden="1" customWidth="1"/>
    <col min="3842" max="3842" width="18.28515625" style="164" customWidth="1"/>
    <col min="3843" max="3843" width="64.85546875" style="164" customWidth="1"/>
    <col min="3844" max="3847" width="9.140625" style="164"/>
    <col min="3848" max="3848" width="14.85546875" style="164" customWidth="1"/>
    <col min="3849" max="4092" width="9.140625" style="164"/>
    <col min="4093" max="4093" width="37.7109375" style="164" customWidth="1"/>
    <col min="4094" max="4094" width="9.140625" style="164"/>
    <col min="4095" max="4095" width="12.85546875" style="164" customWidth="1"/>
    <col min="4096" max="4097" width="0" style="164" hidden="1" customWidth="1"/>
    <col min="4098" max="4098" width="18.28515625" style="164" customWidth="1"/>
    <col min="4099" max="4099" width="64.85546875" style="164" customWidth="1"/>
    <col min="4100" max="4103" width="9.140625" style="164"/>
    <col min="4104" max="4104" width="14.85546875" style="164" customWidth="1"/>
    <col min="4105" max="4348" width="9.140625" style="164"/>
    <col min="4349" max="4349" width="37.7109375" style="164" customWidth="1"/>
    <col min="4350" max="4350" width="9.140625" style="164"/>
    <col min="4351" max="4351" width="12.85546875" style="164" customWidth="1"/>
    <col min="4352" max="4353" width="0" style="164" hidden="1" customWidth="1"/>
    <col min="4354" max="4354" width="18.28515625" style="164" customWidth="1"/>
    <col min="4355" max="4355" width="64.85546875" style="164" customWidth="1"/>
    <col min="4356" max="4359" width="9.140625" style="164"/>
    <col min="4360" max="4360" width="14.85546875" style="164" customWidth="1"/>
    <col min="4361" max="4604" width="9.140625" style="164"/>
    <col min="4605" max="4605" width="37.7109375" style="164" customWidth="1"/>
    <col min="4606" max="4606" width="9.140625" style="164"/>
    <col min="4607" max="4607" width="12.85546875" style="164" customWidth="1"/>
    <col min="4608" max="4609" width="0" style="164" hidden="1" customWidth="1"/>
    <col min="4610" max="4610" width="18.28515625" style="164" customWidth="1"/>
    <col min="4611" max="4611" width="64.85546875" style="164" customWidth="1"/>
    <col min="4612" max="4615" width="9.140625" style="164"/>
    <col min="4616" max="4616" width="14.85546875" style="164" customWidth="1"/>
    <col min="4617" max="4860" width="9.140625" style="164"/>
    <col min="4861" max="4861" width="37.7109375" style="164" customWidth="1"/>
    <col min="4862" max="4862" width="9.140625" style="164"/>
    <col min="4863" max="4863" width="12.85546875" style="164" customWidth="1"/>
    <col min="4864" max="4865" width="0" style="164" hidden="1" customWidth="1"/>
    <col min="4866" max="4866" width="18.28515625" style="164" customWidth="1"/>
    <col min="4867" max="4867" width="64.85546875" style="164" customWidth="1"/>
    <col min="4868" max="4871" width="9.140625" style="164"/>
    <col min="4872" max="4872" width="14.85546875" style="164" customWidth="1"/>
    <col min="4873" max="5116" width="9.140625" style="164"/>
    <col min="5117" max="5117" width="37.7109375" style="164" customWidth="1"/>
    <col min="5118" max="5118" width="9.140625" style="164"/>
    <col min="5119" max="5119" width="12.85546875" style="164" customWidth="1"/>
    <col min="5120" max="5121" width="0" style="164" hidden="1" customWidth="1"/>
    <col min="5122" max="5122" width="18.28515625" style="164" customWidth="1"/>
    <col min="5123" max="5123" width="64.85546875" style="164" customWidth="1"/>
    <col min="5124" max="5127" width="9.140625" style="164"/>
    <col min="5128" max="5128" width="14.85546875" style="164" customWidth="1"/>
    <col min="5129" max="5372" width="9.140625" style="164"/>
    <col min="5373" max="5373" width="37.7109375" style="164" customWidth="1"/>
    <col min="5374" max="5374" width="9.140625" style="164"/>
    <col min="5375" max="5375" width="12.85546875" style="164" customWidth="1"/>
    <col min="5376" max="5377" width="0" style="164" hidden="1" customWidth="1"/>
    <col min="5378" max="5378" width="18.28515625" style="164" customWidth="1"/>
    <col min="5379" max="5379" width="64.85546875" style="164" customWidth="1"/>
    <col min="5380" max="5383" width="9.140625" style="164"/>
    <col min="5384" max="5384" width="14.85546875" style="164" customWidth="1"/>
    <col min="5385" max="5628" width="9.140625" style="164"/>
    <col min="5629" max="5629" width="37.7109375" style="164" customWidth="1"/>
    <col min="5630" max="5630" width="9.140625" style="164"/>
    <col min="5631" max="5631" width="12.85546875" style="164" customWidth="1"/>
    <col min="5632" max="5633" width="0" style="164" hidden="1" customWidth="1"/>
    <col min="5634" max="5634" width="18.28515625" style="164" customWidth="1"/>
    <col min="5635" max="5635" width="64.85546875" style="164" customWidth="1"/>
    <col min="5636" max="5639" width="9.140625" style="164"/>
    <col min="5640" max="5640" width="14.85546875" style="164" customWidth="1"/>
    <col min="5641" max="5884" width="9.140625" style="164"/>
    <col min="5885" max="5885" width="37.7109375" style="164" customWidth="1"/>
    <col min="5886" max="5886" width="9.140625" style="164"/>
    <col min="5887" max="5887" width="12.85546875" style="164" customWidth="1"/>
    <col min="5888" max="5889" width="0" style="164" hidden="1" customWidth="1"/>
    <col min="5890" max="5890" width="18.28515625" style="164" customWidth="1"/>
    <col min="5891" max="5891" width="64.85546875" style="164" customWidth="1"/>
    <col min="5892" max="5895" width="9.140625" style="164"/>
    <col min="5896" max="5896" width="14.85546875" style="164" customWidth="1"/>
    <col min="5897" max="6140" width="9.140625" style="164"/>
    <col min="6141" max="6141" width="37.7109375" style="164" customWidth="1"/>
    <col min="6142" max="6142" width="9.140625" style="164"/>
    <col min="6143" max="6143" width="12.85546875" style="164" customWidth="1"/>
    <col min="6144" max="6145" width="0" style="164" hidden="1" customWidth="1"/>
    <col min="6146" max="6146" width="18.28515625" style="164" customWidth="1"/>
    <col min="6147" max="6147" width="64.85546875" style="164" customWidth="1"/>
    <col min="6148" max="6151" width="9.140625" style="164"/>
    <col min="6152" max="6152" width="14.85546875" style="164" customWidth="1"/>
    <col min="6153" max="6396" width="9.140625" style="164"/>
    <col min="6397" max="6397" width="37.7109375" style="164" customWidth="1"/>
    <col min="6398" max="6398" width="9.140625" style="164"/>
    <col min="6399" max="6399" width="12.85546875" style="164" customWidth="1"/>
    <col min="6400" max="6401" width="0" style="164" hidden="1" customWidth="1"/>
    <col min="6402" max="6402" width="18.28515625" style="164" customWidth="1"/>
    <col min="6403" max="6403" width="64.85546875" style="164" customWidth="1"/>
    <col min="6404" max="6407" width="9.140625" style="164"/>
    <col min="6408" max="6408" width="14.85546875" style="164" customWidth="1"/>
    <col min="6409" max="6652" width="9.140625" style="164"/>
    <col min="6653" max="6653" width="37.7109375" style="164" customWidth="1"/>
    <col min="6654" max="6654" width="9.140625" style="164"/>
    <col min="6655" max="6655" width="12.85546875" style="164" customWidth="1"/>
    <col min="6656" max="6657" width="0" style="164" hidden="1" customWidth="1"/>
    <col min="6658" max="6658" width="18.28515625" style="164" customWidth="1"/>
    <col min="6659" max="6659" width="64.85546875" style="164" customWidth="1"/>
    <col min="6660" max="6663" width="9.140625" style="164"/>
    <col min="6664" max="6664" width="14.85546875" style="164" customWidth="1"/>
    <col min="6665" max="6908" width="9.140625" style="164"/>
    <col min="6909" max="6909" width="37.7109375" style="164" customWidth="1"/>
    <col min="6910" max="6910" width="9.140625" style="164"/>
    <col min="6911" max="6911" width="12.85546875" style="164" customWidth="1"/>
    <col min="6912" max="6913" width="0" style="164" hidden="1" customWidth="1"/>
    <col min="6914" max="6914" width="18.28515625" style="164" customWidth="1"/>
    <col min="6915" max="6915" width="64.85546875" style="164" customWidth="1"/>
    <col min="6916" max="6919" width="9.140625" style="164"/>
    <col min="6920" max="6920" width="14.85546875" style="164" customWidth="1"/>
    <col min="6921" max="7164" width="9.140625" style="164"/>
    <col min="7165" max="7165" width="37.7109375" style="164" customWidth="1"/>
    <col min="7166" max="7166" width="9.140625" style="164"/>
    <col min="7167" max="7167" width="12.85546875" style="164" customWidth="1"/>
    <col min="7168" max="7169" width="0" style="164" hidden="1" customWidth="1"/>
    <col min="7170" max="7170" width="18.28515625" style="164" customWidth="1"/>
    <col min="7171" max="7171" width="64.85546875" style="164" customWidth="1"/>
    <col min="7172" max="7175" width="9.140625" style="164"/>
    <col min="7176" max="7176" width="14.85546875" style="164" customWidth="1"/>
    <col min="7177" max="7420" width="9.140625" style="164"/>
    <col min="7421" max="7421" width="37.7109375" style="164" customWidth="1"/>
    <col min="7422" max="7422" width="9.140625" style="164"/>
    <col min="7423" max="7423" width="12.85546875" style="164" customWidth="1"/>
    <col min="7424" max="7425" width="0" style="164" hidden="1" customWidth="1"/>
    <col min="7426" max="7426" width="18.28515625" style="164" customWidth="1"/>
    <col min="7427" max="7427" width="64.85546875" style="164" customWidth="1"/>
    <col min="7428" max="7431" width="9.140625" style="164"/>
    <col min="7432" max="7432" width="14.85546875" style="164" customWidth="1"/>
    <col min="7433" max="7676" width="9.140625" style="164"/>
    <col min="7677" max="7677" width="37.7109375" style="164" customWidth="1"/>
    <col min="7678" max="7678" width="9.140625" style="164"/>
    <col min="7679" max="7679" width="12.85546875" style="164" customWidth="1"/>
    <col min="7680" max="7681" width="0" style="164" hidden="1" customWidth="1"/>
    <col min="7682" max="7682" width="18.28515625" style="164" customWidth="1"/>
    <col min="7683" max="7683" width="64.85546875" style="164" customWidth="1"/>
    <col min="7684" max="7687" width="9.140625" style="164"/>
    <col min="7688" max="7688" width="14.85546875" style="164" customWidth="1"/>
    <col min="7689" max="7932" width="9.140625" style="164"/>
    <col min="7933" max="7933" width="37.7109375" style="164" customWidth="1"/>
    <col min="7934" max="7934" width="9.140625" style="164"/>
    <col min="7935" max="7935" width="12.85546875" style="164" customWidth="1"/>
    <col min="7936" max="7937" width="0" style="164" hidden="1" customWidth="1"/>
    <col min="7938" max="7938" width="18.28515625" style="164" customWidth="1"/>
    <col min="7939" max="7939" width="64.85546875" style="164" customWidth="1"/>
    <col min="7940" max="7943" width="9.140625" style="164"/>
    <col min="7944" max="7944" width="14.85546875" style="164" customWidth="1"/>
    <col min="7945" max="8188" width="9.140625" style="164"/>
    <col min="8189" max="8189" width="37.7109375" style="164" customWidth="1"/>
    <col min="8190" max="8190" width="9.140625" style="164"/>
    <col min="8191" max="8191" width="12.85546875" style="164" customWidth="1"/>
    <col min="8192" max="8193" width="0" style="164" hidden="1" customWidth="1"/>
    <col min="8194" max="8194" width="18.28515625" style="164" customWidth="1"/>
    <col min="8195" max="8195" width="64.85546875" style="164" customWidth="1"/>
    <col min="8196" max="8199" width="9.140625" style="164"/>
    <col min="8200" max="8200" width="14.85546875" style="164" customWidth="1"/>
    <col min="8201" max="8444" width="9.140625" style="164"/>
    <col min="8445" max="8445" width="37.7109375" style="164" customWidth="1"/>
    <col min="8446" max="8446" width="9.140625" style="164"/>
    <col min="8447" max="8447" width="12.85546875" style="164" customWidth="1"/>
    <col min="8448" max="8449" width="0" style="164" hidden="1" customWidth="1"/>
    <col min="8450" max="8450" width="18.28515625" style="164" customWidth="1"/>
    <col min="8451" max="8451" width="64.85546875" style="164" customWidth="1"/>
    <col min="8452" max="8455" width="9.140625" style="164"/>
    <col min="8456" max="8456" width="14.85546875" style="164" customWidth="1"/>
    <col min="8457" max="8700" width="9.140625" style="164"/>
    <col min="8701" max="8701" width="37.7109375" style="164" customWidth="1"/>
    <col min="8702" max="8702" width="9.140625" style="164"/>
    <col min="8703" max="8703" width="12.85546875" style="164" customWidth="1"/>
    <col min="8704" max="8705" width="0" style="164" hidden="1" customWidth="1"/>
    <col min="8706" max="8706" width="18.28515625" style="164" customWidth="1"/>
    <col min="8707" max="8707" width="64.85546875" style="164" customWidth="1"/>
    <col min="8708" max="8711" width="9.140625" style="164"/>
    <col min="8712" max="8712" width="14.85546875" style="164" customWidth="1"/>
    <col min="8713" max="8956" width="9.140625" style="164"/>
    <col min="8957" max="8957" width="37.7109375" style="164" customWidth="1"/>
    <col min="8958" max="8958" width="9.140625" style="164"/>
    <col min="8959" max="8959" width="12.85546875" style="164" customWidth="1"/>
    <col min="8960" max="8961" width="0" style="164" hidden="1" customWidth="1"/>
    <col min="8962" max="8962" width="18.28515625" style="164" customWidth="1"/>
    <col min="8963" max="8963" width="64.85546875" style="164" customWidth="1"/>
    <col min="8964" max="8967" width="9.140625" style="164"/>
    <col min="8968" max="8968" width="14.85546875" style="164" customWidth="1"/>
    <col min="8969" max="9212" width="9.140625" style="164"/>
    <col min="9213" max="9213" width="37.7109375" style="164" customWidth="1"/>
    <col min="9214" max="9214" width="9.140625" style="164"/>
    <col min="9215" max="9215" width="12.85546875" style="164" customWidth="1"/>
    <col min="9216" max="9217" width="0" style="164" hidden="1" customWidth="1"/>
    <col min="9218" max="9218" width="18.28515625" style="164" customWidth="1"/>
    <col min="9219" max="9219" width="64.85546875" style="164" customWidth="1"/>
    <col min="9220" max="9223" width="9.140625" style="164"/>
    <col min="9224" max="9224" width="14.85546875" style="164" customWidth="1"/>
    <col min="9225" max="9468" width="9.140625" style="164"/>
    <col min="9469" max="9469" width="37.7109375" style="164" customWidth="1"/>
    <col min="9470" max="9470" width="9.140625" style="164"/>
    <col min="9471" max="9471" width="12.85546875" style="164" customWidth="1"/>
    <col min="9472" max="9473" width="0" style="164" hidden="1" customWidth="1"/>
    <col min="9474" max="9474" width="18.28515625" style="164" customWidth="1"/>
    <col min="9475" max="9475" width="64.85546875" style="164" customWidth="1"/>
    <col min="9476" max="9479" width="9.140625" style="164"/>
    <col min="9480" max="9480" width="14.85546875" style="164" customWidth="1"/>
    <col min="9481" max="9724" width="9.140625" style="164"/>
    <col min="9725" max="9725" width="37.7109375" style="164" customWidth="1"/>
    <col min="9726" max="9726" width="9.140625" style="164"/>
    <col min="9727" max="9727" width="12.85546875" style="164" customWidth="1"/>
    <col min="9728" max="9729" width="0" style="164" hidden="1" customWidth="1"/>
    <col min="9730" max="9730" width="18.28515625" style="164" customWidth="1"/>
    <col min="9731" max="9731" width="64.85546875" style="164" customWidth="1"/>
    <col min="9732" max="9735" width="9.140625" style="164"/>
    <col min="9736" max="9736" width="14.85546875" style="164" customWidth="1"/>
    <col min="9737" max="9980" width="9.140625" style="164"/>
    <col min="9981" max="9981" width="37.7109375" style="164" customWidth="1"/>
    <col min="9982" max="9982" width="9.140625" style="164"/>
    <col min="9983" max="9983" width="12.85546875" style="164" customWidth="1"/>
    <col min="9984" max="9985" width="0" style="164" hidden="1" customWidth="1"/>
    <col min="9986" max="9986" width="18.28515625" style="164" customWidth="1"/>
    <col min="9987" max="9987" width="64.85546875" style="164" customWidth="1"/>
    <col min="9988" max="9991" width="9.140625" style="164"/>
    <col min="9992" max="9992" width="14.85546875" style="164" customWidth="1"/>
    <col min="9993" max="10236" width="9.140625" style="164"/>
    <col min="10237" max="10237" width="37.7109375" style="164" customWidth="1"/>
    <col min="10238" max="10238" width="9.140625" style="164"/>
    <col min="10239" max="10239" width="12.85546875" style="164" customWidth="1"/>
    <col min="10240" max="10241" width="0" style="164" hidden="1" customWidth="1"/>
    <col min="10242" max="10242" width="18.28515625" style="164" customWidth="1"/>
    <col min="10243" max="10243" width="64.85546875" style="164" customWidth="1"/>
    <col min="10244" max="10247" width="9.140625" style="164"/>
    <col min="10248" max="10248" width="14.85546875" style="164" customWidth="1"/>
    <col min="10249" max="10492" width="9.140625" style="164"/>
    <col min="10493" max="10493" width="37.7109375" style="164" customWidth="1"/>
    <col min="10494" max="10494" width="9.140625" style="164"/>
    <col min="10495" max="10495" width="12.85546875" style="164" customWidth="1"/>
    <col min="10496" max="10497" width="0" style="164" hidden="1" customWidth="1"/>
    <col min="10498" max="10498" width="18.28515625" style="164" customWidth="1"/>
    <col min="10499" max="10499" width="64.85546875" style="164" customWidth="1"/>
    <col min="10500" max="10503" width="9.140625" style="164"/>
    <col min="10504" max="10504" width="14.85546875" style="164" customWidth="1"/>
    <col min="10505" max="10748" width="9.140625" style="164"/>
    <col min="10749" max="10749" width="37.7109375" style="164" customWidth="1"/>
    <col min="10750" max="10750" width="9.140625" style="164"/>
    <col min="10751" max="10751" width="12.85546875" style="164" customWidth="1"/>
    <col min="10752" max="10753" width="0" style="164" hidden="1" customWidth="1"/>
    <col min="10754" max="10754" width="18.28515625" style="164" customWidth="1"/>
    <col min="10755" max="10755" width="64.85546875" style="164" customWidth="1"/>
    <col min="10756" max="10759" width="9.140625" style="164"/>
    <col min="10760" max="10760" width="14.85546875" style="164" customWidth="1"/>
    <col min="10761" max="11004" width="9.140625" style="164"/>
    <col min="11005" max="11005" width="37.7109375" style="164" customWidth="1"/>
    <col min="11006" max="11006" width="9.140625" style="164"/>
    <col min="11007" max="11007" width="12.85546875" style="164" customWidth="1"/>
    <col min="11008" max="11009" width="0" style="164" hidden="1" customWidth="1"/>
    <col min="11010" max="11010" width="18.28515625" style="164" customWidth="1"/>
    <col min="11011" max="11011" width="64.85546875" style="164" customWidth="1"/>
    <col min="11012" max="11015" width="9.140625" style="164"/>
    <col min="11016" max="11016" width="14.85546875" style="164" customWidth="1"/>
    <col min="11017" max="11260" width="9.140625" style="164"/>
    <col min="11261" max="11261" width="37.7109375" style="164" customWidth="1"/>
    <col min="11262" max="11262" width="9.140625" style="164"/>
    <col min="11263" max="11263" width="12.85546875" style="164" customWidth="1"/>
    <col min="11264" max="11265" width="0" style="164" hidden="1" customWidth="1"/>
    <col min="11266" max="11266" width="18.28515625" style="164" customWidth="1"/>
    <col min="11267" max="11267" width="64.85546875" style="164" customWidth="1"/>
    <col min="11268" max="11271" width="9.140625" style="164"/>
    <col min="11272" max="11272" width="14.85546875" style="164" customWidth="1"/>
    <col min="11273" max="11516" width="9.140625" style="164"/>
    <col min="11517" max="11517" width="37.7109375" style="164" customWidth="1"/>
    <col min="11518" max="11518" width="9.140625" style="164"/>
    <col min="11519" max="11519" width="12.85546875" style="164" customWidth="1"/>
    <col min="11520" max="11521" width="0" style="164" hidden="1" customWidth="1"/>
    <col min="11522" max="11522" width="18.28515625" style="164" customWidth="1"/>
    <col min="11523" max="11523" width="64.85546875" style="164" customWidth="1"/>
    <col min="11524" max="11527" width="9.140625" style="164"/>
    <col min="11528" max="11528" width="14.85546875" style="164" customWidth="1"/>
    <col min="11529" max="11772" width="9.140625" style="164"/>
    <col min="11773" max="11773" width="37.7109375" style="164" customWidth="1"/>
    <col min="11774" max="11774" width="9.140625" style="164"/>
    <col min="11775" max="11775" width="12.85546875" style="164" customWidth="1"/>
    <col min="11776" max="11777" width="0" style="164" hidden="1" customWidth="1"/>
    <col min="11778" max="11778" width="18.28515625" style="164" customWidth="1"/>
    <col min="11779" max="11779" width="64.85546875" style="164" customWidth="1"/>
    <col min="11780" max="11783" width="9.140625" style="164"/>
    <col min="11784" max="11784" width="14.85546875" style="164" customWidth="1"/>
    <col min="11785" max="12028" width="9.140625" style="164"/>
    <col min="12029" max="12029" width="37.7109375" style="164" customWidth="1"/>
    <col min="12030" max="12030" width="9.140625" style="164"/>
    <col min="12031" max="12031" width="12.85546875" style="164" customWidth="1"/>
    <col min="12032" max="12033" width="0" style="164" hidden="1" customWidth="1"/>
    <col min="12034" max="12034" width="18.28515625" style="164" customWidth="1"/>
    <col min="12035" max="12035" width="64.85546875" style="164" customWidth="1"/>
    <col min="12036" max="12039" width="9.140625" style="164"/>
    <col min="12040" max="12040" width="14.85546875" style="164" customWidth="1"/>
    <col min="12041" max="12284" width="9.140625" style="164"/>
    <col min="12285" max="12285" width="37.7109375" style="164" customWidth="1"/>
    <col min="12286" max="12286" width="9.140625" style="164"/>
    <col min="12287" max="12287" width="12.85546875" style="164" customWidth="1"/>
    <col min="12288" max="12289" width="0" style="164" hidden="1" customWidth="1"/>
    <col min="12290" max="12290" width="18.28515625" style="164" customWidth="1"/>
    <col min="12291" max="12291" width="64.85546875" style="164" customWidth="1"/>
    <col min="12292" max="12295" width="9.140625" style="164"/>
    <col min="12296" max="12296" width="14.85546875" style="164" customWidth="1"/>
    <col min="12297" max="12540" width="9.140625" style="164"/>
    <col min="12541" max="12541" width="37.7109375" style="164" customWidth="1"/>
    <col min="12542" max="12542" width="9.140625" style="164"/>
    <col min="12543" max="12543" width="12.85546875" style="164" customWidth="1"/>
    <col min="12544" max="12545" width="0" style="164" hidden="1" customWidth="1"/>
    <col min="12546" max="12546" width="18.28515625" style="164" customWidth="1"/>
    <col min="12547" max="12547" width="64.85546875" style="164" customWidth="1"/>
    <col min="12548" max="12551" width="9.140625" style="164"/>
    <col min="12552" max="12552" width="14.85546875" style="164" customWidth="1"/>
    <col min="12553" max="12796" width="9.140625" style="164"/>
    <col min="12797" max="12797" width="37.7109375" style="164" customWidth="1"/>
    <col min="12798" max="12798" width="9.140625" style="164"/>
    <col min="12799" max="12799" width="12.85546875" style="164" customWidth="1"/>
    <col min="12800" max="12801" width="0" style="164" hidden="1" customWidth="1"/>
    <col min="12802" max="12802" width="18.28515625" style="164" customWidth="1"/>
    <col min="12803" max="12803" width="64.85546875" style="164" customWidth="1"/>
    <col min="12804" max="12807" width="9.140625" style="164"/>
    <col min="12808" max="12808" width="14.85546875" style="164" customWidth="1"/>
    <col min="12809" max="13052" width="9.140625" style="164"/>
    <col min="13053" max="13053" width="37.7109375" style="164" customWidth="1"/>
    <col min="13054" max="13054" width="9.140625" style="164"/>
    <col min="13055" max="13055" width="12.85546875" style="164" customWidth="1"/>
    <col min="13056" max="13057" width="0" style="164" hidden="1" customWidth="1"/>
    <col min="13058" max="13058" width="18.28515625" style="164" customWidth="1"/>
    <col min="13059" max="13059" width="64.85546875" style="164" customWidth="1"/>
    <col min="13060" max="13063" width="9.140625" style="164"/>
    <col min="13064" max="13064" width="14.85546875" style="164" customWidth="1"/>
    <col min="13065" max="13308" width="9.140625" style="164"/>
    <col min="13309" max="13309" width="37.7109375" style="164" customWidth="1"/>
    <col min="13310" max="13310" width="9.140625" style="164"/>
    <col min="13311" max="13311" width="12.85546875" style="164" customWidth="1"/>
    <col min="13312" max="13313" width="0" style="164" hidden="1" customWidth="1"/>
    <col min="13314" max="13314" width="18.28515625" style="164" customWidth="1"/>
    <col min="13315" max="13315" width="64.85546875" style="164" customWidth="1"/>
    <col min="13316" max="13319" width="9.140625" style="164"/>
    <col min="13320" max="13320" width="14.85546875" style="164" customWidth="1"/>
    <col min="13321" max="13564" width="9.140625" style="164"/>
    <col min="13565" max="13565" width="37.7109375" style="164" customWidth="1"/>
    <col min="13566" max="13566" width="9.140625" style="164"/>
    <col min="13567" max="13567" width="12.85546875" style="164" customWidth="1"/>
    <col min="13568" max="13569" width="0" style="164" hidden="1" customWidth="1"/>
    <col min="13570" max="13570" width="18.28515625" style="164" customWidth="1"/>
    <col min="13571" max="13571" width="64.85546875" style="164" customWidth="1"/>
    <col min="13572" max="13575" width="9.140625" style="164"/>
    <col min="13576" max="13576" width="14.85546875" style="164" customWidth="1"/>
    <col min="13577" max="13820" width="9.140625" style="164"/>
    <col min="13821" max="13821" width="37.7109375" style="164" customWidth="1"/>
    <col min="13822" max="13822" width="9.140625" style="164"/>
    <col min="13823" max="13823" width="12.85546875" style="164" customWidth="1"/>
    <col min="13824" max="13825" width="0" style="164" hidden="1" customWidth="1"/>
    <col min="13826" max="13826" width="18.28515625" style="164" customWidth="1"/>
    <col min="13827" max="13827" width="64.85546875" style="164" customWidth="1"/>
    <col min="13828" max="13831" width="9.140625" style="164"/>
    <col min="13832" max="13832" width="14.85546875" style="164" customWidth="1"/>
    <col min="13833" max="14076" width="9.140625" style="164"/>
    <col min="14077" max="14077" width="37.7109375" style="164" customWidth="1"/>
    <col min="14078" max="14078" width="9.140625" style="164"/>
    <col min="14079" max="14079" width="12.85546875" style="164" customWidth="1"/>
    <col min="14080" max="14081" width="0" style="164" hidden="1" customWidth="1"/>
    <col min="14082" max="14082" width="18.28515625" style="164" customWidth="1"/>
    <col min="14083" max="14083" width="64.85546875" style="164" customWidth="1"/>
    <col min="14084" max="14087" width="9.140625" style="164"/>
    <col min="14088" max="14088" width="14.85546875" style="164" customWidth="1"/>
    <col min="14089" max="14332" width="9.140625" style="164"/>
    <col min="14333" max="14333" width="37.7109375" style="164" customWidth="1"/>
    <col min="14334" max="14334" width="9.140625" style="164"/>
    <col min="14335" max="14335" width="12.85546875" style="164" customWidth="1"/>
    <col min="14336" max="14337" width="0" style="164" hidden="1" customWidth="1"/>
    <col min="14338" max="14338" width="18.28515625" style="164" customWidth="1"/>
    <col min="14339" max="14339" width="64.85546875" style="164" customWidth="1"/>
    <col min="14340" max="14343" width="9.140625" style="164"/>
    <col min="14344" max="14344" width="14.85546875" style="164" customWidth="1"/>
    <col min="14345" max="14588" width="9.140625" style="164"/>
    <col min="14589" max="14589" width="37.7109375" style="164" customWidth="1"/>
    <col min="14590" max="14590" width="9.140625" style="164"/>
    <col min="14591" max="14591" width="12.85546875" style="164" customWidth="1"/>
    <col min="14592" max="14593" width="0" style="164" hidden="1" customWidth="1"/>
    <col min="14594" max="14594" width="18.28515625" style="164" customWidth="1"/>
    <col min="14595" max="14595" width="64.85546875" style="164" customWidth="1"/>
    <col min="14596" max="14599" width="9.140625" style="164"/>
    <col min="14600" max="14600" width="14.85546875" style="164" customWidth="1"/>
    <col min="14601" max="14844" width="9.140625" style="164"/>
    <col min="14845" max="14845" width="37.7109375" style="164" customWidth="1"/>
    <col min="14846" max="14846" width="9.140625" style="164"/>
    <col min="14847" max="14847" width="12.85546875" style="164" customWidth="1"/>
    <col min="14848" max="14849" width="0" style="164" hidden="1" customWidth="1"/>
    <col min="14850" max="14850" width="18.28515625" style="164" customWidth="1"/>
    <col min="14851" max="14851" width="64.85546875" style="164" customWidth="1"/>
    <col min="14852" max="14855" width="9.140625" style="164"/>
    <col min="14856" max="14856" width="14.85546875" style="164" customWidth="1"/>
    <col min="14857" max="15100" width="9.140625" style="164"/>
    <col min="15101" max="15101" width="37.7109375" style="164" customWidth="1"/>
    <col min="15102" max="15102" width="9.140625" style="164"/>
    <col min="15103" max="15103" width="12.85546875" style="164" customWidth="1"/>
    <col min="15104" max="15105" width="0" style="164" hidden="1" customWidth="1"/>
    <col min="15106" max="15106" width="18.28515625" style="164" customWidth="1"/>
    <col min="15107" max="15107" width="64.85546875" style="164" customWidth="1"/>
    <col min="15108" max="15111" width="9.140625" style="164"/>
    <col min="15112" max="15112" width="14.85546875" style="164" customWidth="1"/>
    <col min="15113" max="15356" width="9.140625" style="164"/>
    <col min="15357" max="15357" width="37.7109375" style="164" customWidth="1"/>
    <col min="15358" max="15358" width="9.140625" style="164"/>
    <col min="15359" max="15359" width="12.85546875" style="164" customWidth="1"/>
    <col min="15360" max="15361" width="0" style="164" hidden="1" customWidth="1"/>
    <col min="15362" max="15362" width="18.28515625" style="164" customWidth="1"/>
    <col min="15363" max="15363" width="64.85546875" style="164" customWidth="1"/>
    <col min="15364" max="15367" width="9.140625" style="164"/>
    <col min="15368" max="15368" width="14.85546875" style="164" customWidth="1"/>
    <col min="15369" max="15612" width="9.140625" style="164"/>
    <col min="15613" max="15613" width="37.7109375" style="164" customWidth="1"/>
    <col min="15614" max="15614" width="9.140625" style="164"/>
    <col min="15615" max="15615" width="12.85546875" style="164" customWidth="1"/>
    <col min="15616" max="15617" width="0" style="164" hidden="1" customWidth="1"/>
    <col min="15618" max="15618" width="18.28515625" style="164" customWidth="1"/>
    <col min="15619" max="15619" width="64.85546875" style="164" customWidth="1"/>
    <col min="15620" max="15623" width="9.140625" style="164"/>
    <col min="15624" max="15624" width="14.85546875" style="164" customWidth="1"/>
    <col min="15625" max="15868" width="9.140625" style="164"/>
    <col min="15869" max="15869" width="37.7109375" style="164" customWidth="1"/>
    <col min="15870" max="15870" width="9.140625" style="164"/>
    <col min="15871" max="15871" width="12.85546875" style="164" customWidth="1"/>
    <col min="15872" max="15873" width="0" style="164" hidden="1" customWidth="1"/>
    <col min="15874" max="15874" width="18.28515625" style="164" customWidth="1"/>
    <col min="15875" max="15875" width="64.85546875" style="164" customWidth="1"/>
    <col min="15876" max="15879" width="9.140625" style="164"/>
    <col min="15880" max="15880" width="14.85546875" style="164" customWidth="1"/>
    <col min="15881" max="16124" width="9.140625" style="164"/>
    <col min="16125" max="16125" width="37.7109375" style="164" customWidth="1"/>
    <col min="16126" max="16126" width="9.140625" style="164"/>
    <col min="16127" max="16127" width="12.85546875" style="164" customWidth="1"/>
    <col min="16128" max="16129" width="0" style="164" hidden="1" customWidth="1"/>
    <col min="16130" max="16130" width="18.28515625" style="164" customWidth="1"/>
    <col min="16131" max="16131" width="64.85546875" style="164" customWidth="1"/>
    <col min="16132" max="16135" width="9.140625" style="164"/>
    <col min="16136" max="16136" width="14.85546875" style="164" customWidth="1"/>
    <col min="16137" max="16384" width="9.140625" style="164"/>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81" t="str">
        <f>'2. паспорт  ТП'!A4:S4</f>
        <v>Год раскрытия информации: 2026 год</v>
      </c>
      <c r="B5" s="281"/>
      <c r="C5" s="281"/>
      <c r="D5" s="281"/>
      <c r="E5" s="281"/>
      <c r="F5" s="281"/>
      <c r="G5" s="281"/>
      <c r="H5" s="281"/>
      <c r="I5" s="281"/>
      <c r="J5" s="281"/>
      <c r="K5" s="281"/>
      <c r="L5" s="28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82" t="s">
        <v>3</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90" t="str">
        <f>'1. паспорт местоположение'!A9:C9</f>
        <v>Акционерное общество "Россети Янтарь" ДЗО  ПАО "Россети"</v>
      </c>
      <c r="B9" s="290"/>
      <c r="C9" s="290"/>
      <c r="D9" s="290"/>
      <c r="E9" s="290"/>
      <c r="F9" s="290"/>
      <c r="G9" s="290"/>
      <c r="H9" s="290"/>
      <c r="I9" s="290"/>
      <c r="J9" s="290"/>
      <c r="K9" s="290"/>
      <c r="L9" s="290"/>
    </row>
    <row r="10" spans="1:44" x14ac:dyDescent="0.25">
      <c r="A10" s="277" t="s">
        <v>5</v>
      </c>
      <c r="B10" s="277"/>
      <c r="C10" s="277"/>
      <c r="D10" s="277"/>
      <c r="E10" s="277"/>
      <c r="F10" s="277"/>
      <c r="G10" s="277"/>
      <c r="H10" s="277"/>
      <c r="I10" s="277"/>
      <c r="J10" s="277"/>
      <c r="K10" s="277"/>
      <c r="L10" s="277"/>
    </row>
    <row r="11" spans="1:44" ht="18.75" x14ac:dyDescent="0.25">
      <c r="A11" s="282"/>
      <c r="B11" s="282"/>
      <c r="C11" s="282"/>
      <c r="D11" s="282"/>
      <c r="E11" s="282"/>
      <c r="F11" s="282"/>
      <c r="G11" s="282"/>
      <c r="H11" s="282"/>
      <c r="I11" s="282"/>
      <c r="J11" s="282"/>
      <c r="K11" s="282"/>
      <c r="L11" s="282"/>
    </row>
    <row r="12" spans="1:44" x14ac:dyDescent="0.25">
      <c r="A12" s="290" t="str">
        <f>'1. паспорт местоположение'!A12:C12</f>
        <v>N_181-49</v>
      </c>
      <c r="B12" s="290"/>
      <c r="C12" s="290"/>
      <c r="D12" s="290"/>
      <c r="E12" s="290"/>
      <c r="F12" s="290"/>
      <c r="G12" s="290"/>
      <c r="H12" s="290"/>
      <c r="I12" s="290"/>
      <c r="J12" s="290"/>
      <c r="K12" s="290"/>
      <c r="L12" s="290"/>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x14ac:dyDescent="0.25">
      <c r="A15" s="290"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0"/>
      <c r="C15" s="290"/>
      <c r="D15" s="290"/>
      <c r="E15" s="290"/>
      <c r="F15" s="290"/>
      <c r="G15" s="290"/>
      <c r="H15" s="290"/>
      <c r="I15" s="290"/>
      <c r="J15" s="290"/>
      <c r="K15" s="290"/>
      <c r="L15" s="290"/>
    </row>
    <row r="16" spans="1:44" x14ac:dyDescent="0.25">
      <c r="A16" s="277" t="s">
        <v>9</v>
      </c>
      <c r="B16" s="277"/>
      <c r="C16" s="277"/>
      <c r="D16" s="277"/>
      <c r="E16" s="277"/>
      <c r="F16" s="277"/>
      <c r="G16" s="277"/>
      <c r="H16" s="277"/>
      <c r="I16" s="277"/>
      <c r="J16" s="277"/>
      <c r="K16" s="277"/>
      <c r="L16" s="277"/>
    </row>
    <row r="17" spans="1:12" ht="15.75" customHeight="1" x14ac:dyDescent="0.25">
      <c r="L17" s="165"/>
    </row>
    <row r="18" spans="1:12" x14ac:dyDescent="0.25">
      <c r="K18" s="166"/>
    </row>
    <row r="19" spans="1:12" ht="15.75" customHeight="1" x14ac:dyDescent="0.25">
      <c r="A19" s="334" t="s">
        <v>321</v>
      </c>
      <c r="B19" s="334"/>
      <c r="C19" s="334"/>
      <c r="D19" s="334"/>
      <c r="E19" s="334"/>
      <c r="F19" s="334"/>
      <c r="G19" s="334"/>
      <c r="H19" s="334"/>
      <c r="I19" s="334"/>
      <c r="J19" s="334"/>
      <c r="K19" s="334"/>
      <c r="L19" s="334"/>
    </row>
    <row r="20" spans="1:12" x14ac:dyDescent="0.25">
      <c r="A20" s="167"/>
      <c r="B20" s="167"/>
    </row>
    <row r="21" spans="1:12" ht="28.5" customHeight="1" x14ac:dyDescent="0.25">
      <c r="A21" s="335" t="s">
        <v>322</v>
      </c>
      <c r="B21" s="335" t="s">
        <v>323</v>
      </c>
      <c r="C21" s="336" t="s">
        <v>324</v>
      </c>
      <c r="D21" s="336"/>
      <c r="E21" s="336"/>
      <c r="F21" s="336"/>
      <c r="G21" s="336"/>
      <c r="H21" s="336"/>
      <c r="I21" s="335" t="s">
        <v>325</v>
      </c>
      <c r="J21" s="337" t="s">
        <v>326</v>
      </c>
      <c r="K21" s="335" t="s">
        <v>327</v>
      </c>
      <c r="L21" s="340" t="s">
        <v>328</v>
      </c>
    </row>
    <row r="22" spans="1:12" ht="58.5" customHeight="1" x14ac:dyDescent="0.25">
      <c r="A22" s="335"/>
      <c r="B22" s="335"/>
      <c r="C22" s="341" t="s">
        <v>401</v>
      </c>
      <c r="D22" s="342"/>
      <c r="E22" s="341" t="s">
        <v>329</v>
      </c>
      <c r="F22" s="342"/>
      <c r="G22" s="341" t="s">
        <v>330</v>
      </c>
      <c r="H22" s="342"/>
      <c r="I22" s="335"/>
      <c r="J22" s="338"/>
      <c r="K22" s="335"/>
      <c r="L22" s="340"/>
    </row>
    <row r="23" spans="1:12" ht="31.5" x14ac:dyDescent="0.25">
      <c r="A23" s="335"/>
      <c r="B23" s="335"/>
      <c r="C23" s="169" t="s">
        <v>331</v>
      </c>
      <c r="D23" s="169" t="s">
        <v>332</v>
      </c>
      <c r="E23" s="169" t="s">
        <v>331</v>
      </c>
      <c r="F23" s="169" t="s">
        <v>332</v>
      </c>
      <c r="G23" s="169" t="s">
        <v>331</v>
      </c>
      <c r="H23" s="169" t="s">
        <v>332</v>
      </c>
      <c r="I23" s="335"/>
      <c r="J23" s="339"/>
      <c r="K23" s="335"/>
      <c r="L23" s="340"/>
    </row>
    <row r="24" spans="1:12" x14ac:dyDescent="0.25">
      <c r="A24" s="168">
        <v>1</v>
      </c>
      <c r="B24" s="168">
        <v>2</v>
      </c>
      <c r="C24" s="169">
        <v>3</v>
      </c>
      <c r="D24" s="169">
        <v>4</v>
      </c>
      <c r="E24" s="169">
        <v>5</v>
      </c>
      <c r="F24" s="169">
        <v>6</v>
      </c>
      <c r="G24" s="169">
        <v>7</v>
      </c>
      <c r="H24" s="169">
        <v>8</v>
      </c>
      <c r="I24" s="169">
        <v>9</v>
      </c>
      <c r="J24" s="169">
        <v>10</v>
      </c>
      <c r="K24" s="169">
        <v>11</v>
      </c>
      <c r="L24" s="169">
        <v>12</v>
      </c>
    </row>
    <row r="25" spans="1:12" x14ac:dyDescent="0.25">
      <c r="A25" s="169">
        <v>1</v>
      </c>
      <c r="B25" s="170" t="s">
        <v>333</v>
      </c>
      <c r="C25" s="171"/>
      <c r="D25" s="171"/>
      <c r="E25" s="171"/>
      <c r="F25" s="171"/>
      <c r="G25" s="171"/>
      <c r="H25" s="171"/>
      <c r="I25" s="171"/>
      <c r="J25" s="171"/>
      <c r="K25" s="172"/>
      <c r="L25" s="64"/>
    </row>
    <row r="26" spans="1:12" x14ac:dyDescent="0.25">
      <c r="A26" s="169" t="s">
        <v>334</v>
      </c>
      <c r="B26" s="173" t="s">
        <v>335</v>
      </c>
      <c r="C26" s="174" t="s">
        <v>31</v>
      </c>
      <c r="D26" s="174" t="s">
        <v>31</v>
      </c>
      <c r="E26" s="174" t="s">
        <v>31</v>
      </c>
      <c r="F26" s="174" t="s">
        <v>31</v>
      </c>
      <c r="G26" s="174" t="s">
        <v>31</v>
      </c>
      <c r="H26" s="174" t="s">
        <v>31</v>
      </c>
      <c r="I26" s="174"/>
      <c r="J26" s="174"/>
      <c r="K26" s="172"/>
      <c r="L26" s="172"/>
    </row>
    <row r="27" spans="1:12" ht="31.5" x14ac:dyDescent="0.25">
      <c r="A27" s="169" t="s">
        <v>336</v>
      </c>
      <c r="B27" s="173" t="s">
        <v>337</v>
      </c>
      <c r="C27" s="174" t="s">
        <v>31</v>
      </c>
      <c r="D27" s="174" t="s">
        <v>31</v>
      </c>
      <c r="E27" s="174" t="s">
        <v>31</v>
      </c>
      <c r="F27" s="174" t="s">
        <v>31</v>
      </c>
      <c r="G27" s="174" t="s">
        <v>31</v>
      </c>
      <c r="H27" s="174" t="s">
        <v>31</v>
      </c>
      <c r="I27" s="174"/>
      <c r="J27" s="174"/>
      <c r="K27" s="172"/>
      <c r="L27" s="172"/>
    </row>
    <row r="28" spans="1:12" ht="47.25" x14ac:dyDescent="0.25">
      <c r="A28" s="169" t="s">
        <v>338</v>
      </c>
      <c r="B28" s="173" t="s">
        <v>339</v>
      </c>
      <c r="C28" s="174" t="s">
        <v>31</v>
      </c>
      <c r="D28" s="174" t="s">
        <v>31</v>
      </c>
      <c r="E28" s="174" t="s">
        <v>31</v>
      </c>
      <c r="F28" s="174" t="s">
        <v>31</v>
      </c>
      <c r="G28" s="174" t="s">
        <v>31</v>
      </c>
      <c r="H28" s="174" t="s">
        <v>31</v>
      </c>
      <c r="I28" s="174"/>
      <c r="J28" s="174"/>
      <c r="K28" s="172"/>
      <c r="L28" s="172"/>
    </row>
    <row r="29" spans="1:12" ht="31.5" x14ac:dyDescent="0.25">
      <c r="A29" s="169" t="s">
        <v>340</v>
      </c>
      <c r="B29" s="173" t="s">
        <v>341</v>
      </c>
      <c r="C29" s="174" t="s">
        <v>31</v>
      </c>
      <c r="D29" s="174" t="s">
        <v>31</v>
      </c>
      <c r="E29" s="174" t="s">
        <v>31</v>
      </c>
      <c r="F29" s="174" t="s">
        <v>31</v>
      </c>
      <c r="G29" s="174" t="s">
        <v>31</v>
      </c>
      <c r="H29" s="174" t="s">
        <v>31</v>
      </c>
      <c r="I29" s="174"/>
      <c r="J29" s="174"/>
      <c r="K29" s="172"/>
      <c r="L29" s="172"/>
    </row>
    <row r="30" spans="1:12" ht="31.5" x14ac:dyDescent="0.25">
      <c r="A30" s="169" t="s">
        <v>342</v>
      </c>
      <c r="B30" s="173" t="s">
        <v>343</v>
      </c>
      <c r="C30" s="174" t="s">
        <v>31</v>
      </c>
      <c r="D30" s="174" t="s">
        <v>31</v>
      </c>
      <c r="E30" s="174" t="s">
        <v>31</v>
      </c>
      <c r="F30" s="174" t="s">
        <v>31</v>
      </c>
      <c r="G30" s="174" t="s">
        <v>31</v>
      </c>
      <c r="H30" s="174" t="s">
        <v>31</v>
      </c>
      <c r="I30" s="174"/>
      <c r="J30" s="174"/>
      <c r="K30" s="172"/>
      <c r="L30" s="172"/>
    </row>
    <row r="31" spans="1:12" ht="31.5" x14ac:dyDescent="0.25">
      <c r="A31" s="169" t="s">
        <v>344</v>
      </c>
      <c r="B31" s="175" t="s">
        <v>345</v>
      </c>
      <c r="C31" s="176">
        <v>45449</v>
      </c>
      <c r="D31" s="176">
        <v>45449</v>
      </c>
      <c r="E31" s="176">
        <v>45449</v>
      </c>
      <c r="F31" s="176">
        <v>45449</v>
      </c>
      <c r="G31" s="176">
        <v>45449</v>
      </c>
      <c r="H31" s="176">
        <v>45449</v>
      </c>
      <c r="I31" s="174">
        <v>100</v>
      </c>
      <c r="J31" s="174"/>
      <c r="K31" s="172"/>
      <c r="L31" s="172"/>
    </row>
    <row r="32" spans="1:12" ht="31.5" x14ac:dyDescent="0.25">
      <c r="A32" s="169" t="s">
        <v>346</v>
      </c>
      <c r="B32" s="175" t="s">
        <v>347</v>
      </c>
      <c r="C32" s="176">
        <v>45873</v>
      </c>
      <c r="D32" s="176">
        <v>46006</v>
      </c>
      <c r="E32" s="176">
        <v>45873</v>
      </c>
      <c r="F32" s="176">
        <v>45873</v>
      </c>
      <c r="G32" s="176">
        <v>45873</v>
      </c>
      <c r="H32" s="176">
        <v>46006</v>
      </c>
      <c r="I32" s="174">
        <v>100</v>
      </c>
      <c r="J32" s="174"/>
      <c r="K32" s="172"/>
      <c r="L32" s="172"/>
    </row>
    <row r="33" spans="1:12" ht="31.5" x14ac:dyDescent="0.25">
      <c r="A33" s="169" t="s">
        <v>348</v>
      </c>
      <c r="B33" s="175" t="s">
        <v>349</v>
      </c>
      <c r="C33" s="174" t="s">
        <v>31</v>
      </c>
      <c r="D33" s="174" t="s">
        <v>31</v>
      </c>
      <c r="E33" s="174" t="s">
        <v>31</v>
      </c>
      <c r="F33" s="174" t="s">
        <v>31</v>
      </c>
      <c r="G33" s="174" t="s">
        <v>31</v>
      </c>
      <c r="H33" s="174" t="s">
        <v>31</v>
      </c>
      <c r="I33" s="174"/>
      <c r="J33" s="174"/>
      <c r="K33" s="172"/>
      <c r="L33" s="172"/>
    </row>
    <row r="34" spans="1:12" ht="47.25" x14ac:dyDescent="0.25">
      <c r="A34" s="169" t="s">
        <v>350</v>
      </c>
      <c r="B34" s="175" t="s">
        <v>351</v>
      </c>
      <c r="C34" s="174" t="s">
        <v>31</v>
      </c>
      <c r="D34" s="174" t="s">
        <v>31</v>
      </c>
      <c r="E34" s="174" t="s">
        <v>31</v>
      </c>
      <c r="F34" s="174" t="s">
        <v>31</v>
      </c>
      <c r="G34" s="174" t="s">
        <v>31</v>
      </c>
      <c r="H34" s="174" t="s">
        <v>31</v>
      </c>
      <c r="I34" s="174"/>
      <c r="J34" s="174"/>
      <c r="K34" s="177"/>
      <c r="L34" s="172"/>
    </row>
    <row r="35" spans="1:12" x14ac:dyDescent="0.25">
      <c r="A35" s="169" t="s">
        <v>352</v>
      </c>
      <c r="B35" s="175" t="s">
        <v>353</v>
      </c>
      <c r="C35" s="176">
        <v>45901</v>
      </c>
      <c r="D35" s="176">
        <v>46006</v>
      </c>
      <c r="E35" s="176">
        <v>45901</v>
      </c>
      <c r="F35" s="176">
        <v>45901</v>
      </c>
      <c r="G35" s="176">
        <v>45901</v>
      </c>
      <c r="H35" s="176" t="str">
        <f>H30</f>
        <v>не требуется</v>
      </c>
      <c r="I35" s="174">
        <v>100</v>
      </c>
      <c r="J35" s="174"/>
      <c r="K35" s="177"/>
      <c r="L35" s="172"/>
    </row>
    <row r="36" spans="1:12" x14ac:dyDescent="0.25">
      <c r="A36" s="169" t="s">
        <v>354</v>
      </c>
      <c r="B36" s="175" t="s">
        <v>355</v>
      </c>
      <c r="C36" s="174" t="s">
        <v>31</v>
      </c>
      <c r="D36" s="174" t="s">
        <v>31</v>
      </c>
      <c r="E36" s="174" t="s">
        <v>31</v>
      </c>
      <c r="F36" s="174" t="s">
        <v>31</v>
      </c>
      <c r="G36" s="174" t="s">
        <v>31</v>
      </c>
      <c r="H36" s="174" t="s">
        <v>31</v>
      </c>
      <c r="I36" s="174"/>
      <c r="J36" s="174"/>
      <c r="K36" s="172"/>
      <c r="L36" s="172"/>
    </row>
    <row r="37" spans="1:12" x14ac:dyDescent="0.25">
      <c r="A37" s="169" t="s">
        <v>356</v>
      </c>
      <c r="B37" s="175" t="s">
        <v>357</v>
      </c>
      <c r="C37" s="176">
        <v>45873</v>
      </c>
      <c r="D37" s="176">
        <f>D32</f>
        <v>46006</v>
      </c>
      <c r="E37" s="176">
        <v>45873</v>
      </c>
      <c r="F37" s="176">
        <v>45873</v>
      </c>
      <c r="G37" s="176">
        <v>45873</v>
      </c>
      <c r="H37" s="176">
        <f>H32</f>
        <v>46006</v>
      </c>
      <c r="I37" s="174">
        <v>100</v>
      </c>
      <c r="J37" s="174"/>
      <c r="K37" s="172"/>
      <c r="L37" s="172"/>
    </row>
    <row r="38" spans="1:12" x14ac:dyDescent="0.25">
      <c r="A38" s="169" t="s">
        <v>358</v>
      </c>
      <c r="B38" s="170" t="s">
        <v>359</v>
      </c>
      <c r="C38" s="178"/>
      <c r="D38" s="178"/>
      <c r="E38" s="172"/>
      <c r="F38" s="172"/>
      <c r="G38" s="178"/>
      <c r="H38" s="178"/>
      <c r="I38" s="174"/>
      <c r="J38" s="174"/>
      <c r="K38" s="172"/>
      <c r="L38" s="172"/>
    </row>
    <row r="39" spans="1:12" ht="47.25" x14ac:dyDescent="0.25">
      <c r="A39" s="169">
        <v>2</v>
      </c>
      <c r="B39" s="175" t="s">
        <v>360</v>
      </c>
      <c r="C39" s="176">
        <f>D37</f>
        <v>46006</v>
      </c>
      <c r="D39" s="176">
        <v>46022</v>
      </c>
      <c r="E39" s="172"/>
      <c r="F39" s="172"/>
      <c r="G39" s="176">
        <f>H37</f>
        <v>46006</v>
      </c>
      <c r="H39" s="176">
        <v>46022</v>
      </c>
      <c r="I39" s="174"/>
      <c r="J39" s="174"/>
      <c r="K39" s="172"/>
      <c r="L39" s="172"/>
    </row>
    <row r="40" spans="1:12" x14ac:dyDescent="0.25">
      <c r="A40" s="169" t="s">
        <v>361</v>
      </c>
      <c r="B40" s="175" t="s">
        <v>362</v>
      </c>
      <c r="C40" s="174" t="s">
        <v>31</v>
      </c>
      <c r="D40" s="174" t="s">
        <v>31</v>
      </c>
      <c r="E40" s="172"/>
      <c r="F40" s="172"/>
      <c r="G40" s="174" t="s">
        <v>31</v>
      </c>
      <c r="H40" s="174" t="s">
        <v>31</v>
      </c>
      <c r="I40" s="174"/>
      <c r="J40" s="174"/>
      <c r="K40" s="172"/>
      <c r="L40" s="172"/>
    </row>
    <row r="41" spans="1:12" ht="31.5" x14ac:dyDescent="0.25">
      <c r="A41" s="169" t="s">
        <v>363</v>
      </c>
      <c r="B41" s="170" t="s">
        <v>364</v>
      </c>
      <c r="C41" s="178"/>
      <c r="D41" s="178"/>
      <c r="E41" s="172"/>
      <c r="F41" s="172"/>
      <c r="G41" s="178"/>
      <c r="H41" s="178"/>
      <c r="I41" s="174"/>
      <c r="J41" s="174"/>
      <c r="K41" s="172"/>
      <c r="L41" s="172"/>
    </row>
    <row r="42" spans="1:12" ht="31.5" x14ac:dyDescent="0.25">
      <c r="A42" s="169">
        <v>3</v>
      </c>
      <c r="B42" s="175" t="s">
        <v>365</v>
      </c>
      <c r="C42" s="174" t="s">
        <v>31</v>
      </c>
      <c r="D42" s="174" t="s">
        <v>31</v>
      </c>
      <c r="E42" s="172"/>
      <c r="F42" s="172"/>
      <c r="G42" s="174" t="s">
        <v>31</v>
      </c>
      <c r="H42" s="174" t="s">
        <v>31</v>
      </c>
      <c r="I42" s="174"/>
      <c r="J42" s="174"/>
      <c r="K42" s="172"/>
      <c r="L42" s="172"/>
    </row>
    <row r="43" spans="1:12" x14ac:dyDescent="0.25">
      <c r="A43" s="169" t="s">
        <v>366</v>
      </c>
      <c r="B43" s="175" t="s">
        <v>367</v>
      </c>
      <c r="C43" s="174" t="s">
        <v>31</v>
      </c>
      <c r="D43" s="174" t="s">
        <v>31</v>
      </c>
      <c r="E43" s="172"/>
      <c r="F43" s="172"/>
      <c r="G43" s="174" t="s">
        <v>31</v>
      </c>
      <c r="H43" s="174" t="s">
        <v>31</v>
      </c>
      <c r="I43" s="174"/>
      <c r="J43" s="174"/>
      <c r="K43" s="172"/>
      <c r="L43" s="172"/>
    </row>
    <row r="44" spans="1:12" x14ac:dyDescent="0.25">
      <c r="A44" s="169" t="s">
        <v>368</v>
      </c>
      <c r="B44" s="175" t="s">
        <v>369</v>
      </c>
      <c r="C44" s="176">
        <f>D39</f>
        <v>46022</v>
      </c>
      <c r="D44" s="176">
        <v>46327</v>
      </c>
      <c r="E44" s="172"/>
      <c r="F44" s="172"/>
      <c r="G44" s="176">
        <f>H39</f>
        <v>46022</v>
      </c>
      <c r="H44" s="176">
        <v>46327</v>
      </c>
      <c r="I44" s="174"/>
      <c r="J44" s="174"/>
      <c r="K44" s="172"/>
      <c r="L44" s="172"/>
    </row>
    <row r="45" spans="1:12" ht="63" x14ac:dyDescent="0.25">
      <c r="A45" s="169" t="s">
        <v>370</v>
      </c>
      <c r="B45" s="175" t="s">
        <v>371</v>
      </c>
      <c r="C45" s="174" t="s">
        <v>31</v>
      </c>
      <c r="D45" s="174" t="s">
        <v>31</v>
      </c>
      <c r="E45" s="172"/>
      <c r="F45" s="172"/>
      <c r="G45" s="174" t="s">
        <v>31</v>
      </c>
      <c r="H45" s="174" t="s">
        <v>31</v>
      </c>
      <c r="I45" s="174"/>
      <c r="J45" s="174"/>
      <c r="K45" s="172"/>
      <c r="L45" s="172"/>
    </row>
    <row r="46" spans="1:12" ht="110.25" x14ac:dyDescent="0.25">
      <c r="A46" s="169" t="s">
        <v>372</v>
      </c>
      <c r="B46" s="175" t="s">
        <v>373</v>
      </c>
      <c r="C46" s="174" t="s">
        <v>31</v>
      </c>
      <c r="D46" s="174" t="s">
        <v>31</v>
      </c>
      <c r="E46" s="172"/>
      <c r="F46" s="172"/>
      <c r="G46" s="174" t="s">
        <v>31</v>
      </c>
      <c r="H46" s="174" t="s">
        <v>31</v>
      </c>
      <c r="I46" s="174"/>
      <c r="J46" s="174"/>
      <c r="K46" s="172"/>
      <c r="L46" s="172"/>
    </row>
    <row r="47" spans="1:12" x14ac:dyDescent="0.25">
      <c r="A47" s="169" t="s">
        <v>374</v>
      </c>
      <c r="B47" s="175" t="s">
        <v>375</v>
      </c>
      <c r="C47" s="176">
        <v>46327</v>
      </c>
      <c r="D47" s="176">
        <v>46356</v>
      </c>
      <c r="E47" s="172"/>
      <c r="F47" s="172"/>
      <c r="G47" s="176">
        <v>46327</v>
      </c>
      <c r="H47" s="176">
        <v>46356</v>
      </c>
      <c r="I47" s="174"/>
      <c r="J47" s="174"/>
      <c r="K47" s="172"/>
      <c r="L47" s="172"/>
    </row>
    <row r="48" spans="1:12" x14ac:dyDescent="0.25">
      <c r="A48" s="169" t="s">
        <v>376</v>
      </c>
      <c r="B48" s="170" t="s">
        <v>377</v>
      </c>
      <c r="C48" s="178"/>
      <c r="D48" s="178"/>
      <c r="E48" s="172"/>
      <c r="F48" s="172"/>
      <c r="G48" s="178"/>
      <c r="H48" s="178"/>
      <c r="I48" s="174"/>
      <c r="J48" s="174"/>
      <c r="K48" s="172"/>
      <c r="L48" s="172"/>
    </row>
    <row r="49" spans="1:12" x14ac:dyDescent="0.25">
      <c r="A49" s="169">
        <v>4</v>
      </c>
      <c r="B49" s="175" t="s">
        <v>378</v>
      </c>
      <c r="C49" s="174" t="s">
        <v>31</v>
      </c>
      <c r="D49" s="174" t="s">
        <v>31</v>
      </c>
      <c r="E49" s="172"/>
      <c r="F49" s="172"/>
      <c r="G49" s="174" t="s">
        <v>31</v>
      </c>
      <c r="H49" s="174" t="s">
        <v>31</v>
      </c>
      <c r="I49" s="174"/>
      <c r="J49" s="174"/>
      <c r="K49" s="172"/>
      <c r="L49" s="172"/>
    </row>
    <row r="50" spans="1:12" ht="63" x14ac:dyDescent="0.25">
      <c r="A50" s="169" t="s">
        <v>379</v>
      </c>
      <c r="B50" s="175" t="s">
        <v>380</v>
      </c>
      <c r="C50" s="176">
        <v>46357</v>
      </c>
      <c r="D50" s="176">
        <v>46387</v>
      </c>
      <c r="E50" s="172"/>
      <c r="F50" s="172"/>
      <c r="G50" s="176">
        <v>46357</v>
      </c>
      <c r="H50" s="176">
        <v>46387</v>
      </c>
      <c r="I50" s="174"/>
      <c r="J50" s="174"/>
      <c r="K50" s="172"/>
      <c r="L50" s="172"/>
    </row>
    <row r="51" spans="1:12" ht="47.25" x14ac:dyDescent="0.25">
      <c r="A51" s="169" t="s">
        <v>381</v>
      </c>
      <c r="B51" s="175" t="s">
        <v>382</v>
      </c>
      <c r="C51" s="174" t="s">
        <v>31</v>
      </c>
      <c r="D51" s="174" t="s">
        <v>31</v>
      </c>
      <c r="E51" s="172"/>
      <c r="F51" s="172"/>
      <c r="G51" s="174" t="s">
        <v>31</v>
      </c>
      <c r="H51" s="174" t="s">
        <v>31</v>
      </c>
      <c r="I51" s="174"/>
      <c r="J51" s="174"/>
      <c r="K51" s="172"/>
      <c r="L51" s="172"/>
    </row>
    <row r="52" spans="1:12" ht="47.25" x14ac:dyDescent="0.25">
      <c r="A52" s="169" t="s">
        <v>383</v>
      </c>
      <c r="B52" s="175" t="s">
        <v>384</v>
      </c>
      <c r="C52" s="174" t="s">
        <v>31</v>
      </c>
      <c r="D52" s="174" t="s">
        <v>31</v>
      </c>
      <c r="E52" s="172"/>
      <c r="F52" s="172"/>
      <c r="G52" s="174" t="s">
        <v>31</v>
      </c>
      <c r="H52" s="174" t="s">
        <v>31</v>
      </c>
      <c r="I52" s="174"/>
      <c r="J52" s="174"/>
      <c r="K52" s="172"/>
      <c r="L52" s="172"/>
    </row>
    <row r="53" spans="1:12" ht="31.5" x14ac:dyDescent="0.25">
      <c r="A53" s="169" t="s">
        <v>385</v>
      </c>
      <c r="B53" s="179" t="s">
        <v>386</v>
      </c>
      <c r="C53" s="176">
        <v>46357</v>
      </c>
      <c r="D53" s="176">
        <v>46387</v>
      </c>
      <c r="E53" s="172"/>
      <c r="F53" s="172"/>
      <c r="G53" s="176">
        <v>46357</v>
      </c>
      <c r="H53" s="176">
        <v>46387</v>
      </c>
      <c r="I53" s="174"/>
      <c r="J53" s="174"/>
      <c r="K53" s="172"/>
      <c r="L53" s="172"/>
    </row>
    <row r="54" spans="1:12" ht="31.5" x14ac:dyDescent="0.25">
      <c r="A54" s="169" t="s">
        <v>387</v>
      </c>
      <c r="B54" s="175" t="s">
        <v>388</v>
      </c>
      <c r="C54" s="174" t="s">
        <v>31</v>
      </c>
      <c r="D54" s="174" t="s">
        <v>31</v>
      </c>
      <c r="E54" s="172"/>
      <c r="F54" s="172"/>
      <c r="G54" s="174" t="s">
        <v>31</v>
      </c>
      <c r="H54" s="174" t="s">
        <v>31</v>
      </c>
      <c r="I54" s="174"/>
      <c r="J54" s="174"/>
      <c r="K54" s="172"/>
      <c r="L54" s="17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164"/>
    <col min="2" max="2" width="57.85546875" style="164" customWidth="1"/>
    <col min="3" max="3" width="13" style="164" customWidth="1"/>
    <col min="4" max="4" width="17.85546875" style="164" customWidth="1"/>
    <col min="5" max="6" width="15.28515625" style="164" customWidth="1"/>
    <col min="7" max="7" width="13" style="164" customWidth="1"/>
    <col min="8" max="27" width="9" style="164" customWidth="1"/>
    <col min="28" max="28" width="13.140625" style="164" customWidth="1"/>
    <col min="29" max="29" width="24.85546875" style="164" customWidth="1"/>
    <col min="30" max="30" width="10.7109375" style="164" customWidth="1"/>
    <col min="31" max="31" width="11" style="164" bestFit="1" customWidth="1"/>
    <col min="32" max="16384" width="9.140625" style="164"/>
  </cols>
  <sheetData>
    <row r="1" spans="1:29" ht="18.75" x14ac:dyDescent="0.25">
      <c r="AC1" s="3" t="s">
        <v>0</v>
      </c>
    </row>
    <row r="2" spans="1:29" ht="18.75" x14ac:dyDescent="0.3">
      <c r="AC2" s="4" t="s">
        <v>1</v>
      </c>
    </row>
    <row r="3" spans="1:29" ht="18.75" x14ac:dyDescent="0.3">
      <c r="AC3" s="4" t="s">
        <v>2</v>
      </c>
    </row>
    <row r="4" spans="1:29"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4"/>
    </row>
    <row r="6" spans="1:29" ht="18.75" x14ac:dyDescent="0.25">
      <c r="A6" s="282" t="s">
        <v>3</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9"/>
      <c r="B7" s="9"/>
      <c r="C7" s="9"/>
      <c r="D7" s="9"/>
      <c r="E7" s="9"/>
      <c r="F7" s="9"/>
      <c r="G7" s="9"/>
      <c r="H7" s="9"/>
      <c r="I7" s="9"/>
      <c r="J7" s="9"/>
      <c r="K7" s="9"/>
      <c r="L7" s="9"/>
      <c r="M7" s="9"/>
      <c r="N7" s="9"/>
      <c r="O7" s="9"/>
      <c r="P7" s="9"/>
      <c r="Q7" s="9"/>
      <c r="R7" s="180"/>
      <c r="S7" s="180"/>
      <c r="T7" s="180"/>
      <c r="U7" s="180"/>
      <c r="V7" s="180"/>
      <c r="W7" s="180"/>
      <c r="X7" s="180"/>
      <c r="Y7" s="180"/>
      <c r="Z7" s="180"/>
      <c r="AA7" s="180"/>
      <c r="AB7" s="180"/>
      <c r="AC7" s="180"/>
    </row>
    <row r="8" spans="1:29" x14ac:dyDescent="0.25">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9"/>
      <c r="B10" s="9"/>
      <c r="C10" s="9"/>
      <c r="D10" s="9"/>
      <c r="E10" s="9"/>
      <c r="F10" s="9"/>
      <c r="G10" s="9"/>
      <c r="H10" s="9"/>
      <c r="I10" s="9"/>
      <c r="J10" s="9"/>
      <c r="K10" s="9"/>
      <c r="L10" s="9"/>
      <c r="M10" s="9"/>
      <c r="N10" s="9"/>
      <c r="O10" s="9"/>
      <c r="P10" s="9"/>
      <c r="Q10" s="9"/>
      <c r="R10" s="180"/>
      <c r="S10" s="180"/>
      <c r="T10" s="180"/>
      <c r="U10" s="180"/>
      <c r="V10" s="180"/>
      <c r="W10" s="180"/>
      <c r="X10" s="180"/>
      <c r="Y10" s="180"/>
      <c r="Z10" s="180"/>
      <c r="AA10" s="180"/>
      <c r="AB10" s="180"/>
      <c r="AC10" s="180"/>
    </row>
    <row r="11" spans="1:29" x14ac:dyDescent="0.25">
      <c r="A11" s="355" t="str">
        <f>'1. паспорт местоположение'!A12:C12</f>
        <v>N_181-49</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56"/>
      <c r="B13" s="56"/>
      <c r="C13" s="56"/>
      <c r="D13" s="56"/>
      <c r="E13" s="56"/>
      <c r="F13" s="56"/>
      <c r="G13" s="56"/>
      <c r="H13" s="56"/>
      <c r="I13" s="56"/>
      <c r="J13" s="56"/>
      <c r="K13" s="56"/>
      <c r="L13" s="56"/>
      <c r="M13" s="56"/>
      <c r="N13" s="56"/>
      <c r="O13" s="56"/>
      <c r="P13" s="56"/>
      <c r="Q13" s="56"/>
      <c r="R13" s="181"/>
      <c r="S13" s="181"/>
      <c r="T13" s="181"/>
      <c r="U13" s="181"/>
      <c r="V13" s="181"/>
      <c r="W13" s="181"/>
      <c r="X13" s="181"/>
      <c r="Y13" s="181"/>
      <c r="Z13" s="181"/>
      <c r="AA13" s="181"/>
      <c r="AB13" s="181"/>
      <c r="AC13" s="181"/>
    </row>
    <row r="14" spans="1:29" x14ac:dyDescent="0.25">
      <c r="A14" s="278" t="str">
        <f>'1. паспорт местоположение'!A15:C15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2" x14ac:dyDescent="0.25">
      <c r="A18" s="354" t="s">
        <v>389</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20" spans="1:32" ht="33" customHeight="1" x14ac:dyDescent="0.25">
      <c r="A20" s="337" t="s">
        <v>390</v>
      </c>
      <c r="B20" s="337" t="s">
        <v>391</v>
      </c>
      <c r="C20" s="347" t="s">
        <v>392</v>
      </c>
      <c r="D20" s="347"/>
      <c r="E20" s="336" t="s">
        <v>393</v>
      </c>
      <c r="F20" s="336"/>
      <c r="G20" s="350" t="s">
        <v>394</v>
      </c>
      <c r="H20" s="348" t="s">
        <v>395</v>
      </c>
      <c r="I20" s="349"/>
      <c r="J20" s="349"/>
      <c r="K20" s="349"/>
      <c r="L20" s="348" t="s">
        <v>396</v>
      </c>
      <c r="M20" s="349"/>
      <c r="N20" s="349"/>
      <c r="O20" s="349"/>
      <c r="P20" s="348" t="s">
        <v>397</v>
      </c>
      <c r="Q20" s="349"/>
      <c r="R20" s="349"/>
      <c r="S20" s="349"/>
      <c r="T20" s="348" t="s">
        <v>398</v>
      </c>
      <c r="U20" s="349"/>
      <c r="V20" s="349"/>
      <c r="W20" s="349"/>
      <c r="X20" s="348" t="s">
        <v>399</v>
      </c>
      <c r="Y20" s="349"/>
      <c r="Z20" s="349"/>
      <c r="AA20" s="349"/>
      <c r="AB20" s="346" t="s">
        <v>400</v>
      </c>
      <c r="AC20" s="346"/>
      <c r="AD20" s="182"/>
      <c r="AE20" s="182"/>
      <c r="AF20" s="182"/>
    </row>
    <row r="21" spans="1:32" ht="75" customHeight="1" x14ac:dyDescent="0.25">
      <c r="A21" s="338"/>
      <c r="B21" s="338"/>
      <c r="C21" s="347"/>
      <c r="D21" s="347"/>
      <c r="E21" s="336"/>
      <c r="F21" s="336"/>
      <c r="G21" s="351"/>
      <c r="H21" s="347" t="s">
        <v>401</v>
      </c>
      <c r="I21" s="347"/>
      <c r="J21" s="347" t="s">
        <v>329</v>
      </c>
      <c r="K21" s="347"/>
      <c r="L21" s="347" t="s">
        <v>401</v>
      </c>
      <c r="M21" s="347"/>
      <c r="N21" s="347" t="s">
        <v>329</v>
      </c>
      <c r="O21" s="347"/>
      <c r="P21" s="347" t="s">
        <v>401</v>
      </c>
      <c r="Q21" s="347"/>
      <c r="R21" s="347" t="s">
        <v>329</v>
      </c>
      <c r="S21" s="347"/>
      <c r="T21" s="347" t="s">
        <v>401</v>
      </c>
      <c r="U21" s="347"/>
      <c r="V21" s="347" t="s">
        <v>329</v>
      </c>
      <c r="W21" s="347"/>
      <c r="X21" s="347" t="s">
        <v>401</v>
      </c>
      <c r="Y21" s="347"/>
      <c r="Z21" s="347" t="s">
        <v>329</v>
      </c>
      <c r="AA21" s="347"/>
      <c r="AB21" s="346"/>
      <c r="AC21" s="346"/>
    </row>
    <row r="22" spans="1:32" ht="75" customHeight="1" x14ac:dyDescent="0.25">
      <c r="A22" s="339"/>
      <c r="B22" s="339"/>
      <c r="C22" s="262" t="s">
        <v>401</v>
      </c>
      <c r="D22" s="262" t="s">
        <v>402</v>
      </c>
      <c r="E22" s="263" t="s">
        <v>403</v>
      </c>
      <c r="F22" s="263" t="s">
        <v>404</v>
      </c>
      <c r="G22" s="352"/>
      <c r="H22" s="264" t="s">
        <v>405</v>
      </c>
      <c r="I22" s="264" t="s">
        <v>406</v>
      </c>
      <c r="J22" s="264" t="s">
        <v>405</v>
      </c>
      <c r="K22" s="264" t="s">
        <v>406</v>
      </c>
      <c r="L22" s="264" t="s">
        <v>405</v>
      </c>
      <c r="M22" s="264" t="s">
        <v>406</v>
      </c>
      <c r="N22" s="264" t="s">
        <v>405</v>
      </c>
      <c r="O22" s="264" t="s">
        <v>406</v>
      </c>
      <c r="P22" s="264" t="s">
        <v>405</v>
      </c>
      <c r="Q22" s="264" t="s">
        <v>406</v>
      </c>
      <c r="R22" s="264" t="s">
        <v>405</v>
      </c>
      <c r="S22" s="264" t="s">
        <v>406</v>
      </c>
      <c r="T22" s="264" t="s">
        <v>405</v>
      </c>
      <c r="U22" s="264" t="s">
        <v>406</v>
      </c>
      <c r="V22" s="264" t="s">
        <v>405</v>
      </c>
      <c r="W22" s="264" t="s">
        <v>406</v>
      </c>
      <c r="X22" s="264" t="s">
        <v>405</v>
      </c>
      <c r="Y22" s="264" t="s">
        <v>406</v>
      </c>
      <c r="Z22" s="264" t="s">
        <v>405</v>
      </c>
      <c r="AA22" s="264" t="s">
        <v>406</v>
      </c>
      <c r="AB22" s="262" t="s">
        <v>401</v>
      </c>
      <c r="AC22" s="262" t="s">
        <v>329</v>
      </c>
    </row>
    <row r="23" spans="1:32" ht="19.5" customHeight="1" x14ac:dyDescent="0.25">
      <c r="A23" s="168">
        <v>1</v>
      </c>
      <c r="B23" s="168">
        <f>A23+1</f>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ht="47.25" x14ac:dyDescent="0.25">
      <c r="A24" s="183">
        <v>1</v>
      </c>
      <c r="B24" s="184" t="s">
        <v>407</v>
      </c>
      <c r="C24" s="185">
        <f>SUM(C25:C29)</f>
        <v>63.190799140000003</v>
      </c>
      <c r="D24" s="186">
        <f t="shared" ref="D24" si="0">SUM(D25:D29)</f>
        <v>0</v>
      </c>
      <c r="E24" s="186">
        <f t="shared" ref="E24:P24" si="1">SUM(E25:E29)</f>
        <v>63.190799140000003</v>
      </c>
      <c r="F24" s="186">
        <f t="shared" si="1"/>
        <v>63.190799140000003</v>
      </c>
      <c r="G24" s="186">
        <f t="shared" si="1"/>
        <v>0</v>
      </c>
      <c r="H24" s="186">
        <f t="shared" si="1"/>
        <v>1.31805723</v>
      </c>
      <c r="I24" s="186">
        <f t="shared" si="1"/>
        <v>0</v>
      </c>
      <c r="J24" s="186">
        <f t="shared" si="1"/>
        <v>1.3684729199999999</v>
      </c>
      <c r="K24" s="186">
        <f t="shared" ref="K24" si="2">SUM(K25:K29)</f>
        <v>0</v>
      </c>
      <c r="L24" s="186">
        <f t="shared" si="1"/>
        <v>61.872741910000002</v>
      </c>
      <c r="M24" s="186">
        <f t="shared" si="1"/>
        <v>0</v>
      </c>
      <c r="N24" s="186">
        <f t="shared" si="1"/>
        <v>0</v>
      </c>
      <c r="O24" s="186">
        <f t="shared" si="1"/>
        <v>0</v>
      </c>
      <c r="P24" s="186">
        <f t="shared" si="1"/>
        <v>0</v>
      </c>
      <c r="Q24" s="186">
        <f t="shared" ref="Q24:S24" si="3">SUM(Q25:Q29)</f>
        <v>0</v>
      </c>
      <c r="R24" s="186">
        <f t="shared" si="3"/>
        <v>0</v>
      </c>
      <c r="S24" s="186">
        <f t="shared" si="3"/>
        <v>0</v>
      </c>
      <c r="T24" s="186">
        <f t="shared" ref="T24:AA24" si="4">SUM(T25:T29)</f>
        <v>0</v>
      </c>
      <c r="U24" s="186">
        <f t="shared" si="4"/>
        <v>0</v>
      </c>
      <c r="V24" s="186">
        <f t="shared" si="4"/>
        <v>0</v>
      </c>
      <c r="W24" s="186">
        <f t="shared" si="4"/>
        <v>0</v>
      </c>
      <c r="X24" s="186">
        <f t="shared" si="4"/>
        <v>0</v>
      </c>
      <c r="Y24" s="186">
        <f t="shared" si="4"/>
        <v>0</v>
      </c>
      <c r="Z24" s="186">
        <f t="shared" si="4"/>
        <v>0</v>
      </c>
      <c r="AA24" s="186">
        <f t="shared" si="4"/>
        <v>0</v>
      </c>
      <c r="AB24" s="265">
        <f>H24+L24+P24+T24+X24</f>
        <v>63.190799140000003</v>
      </c>
      <c r="AC24" s="266">
        <f>J24+N24+R24+V24+Z24</f>
        <v>1.3684729199999999</v>
      </c>
    </row>
    <row r="25" spans="1:32" x14ac:dyDescent="0.25">
      <c r="A25" s="187" t="s">
        <v>408</v>
      </c>
      <c r="B25" s="188" t="s">
        <v>409</v>
      </c>
      <c r="C25" s="189">
        <v>0</v>
      </c>
      <c r="D25" s="186">
        <v>0</v>
      </c>
      <c r="E25" s="190">
        <f>C25</f>
        <v>0</v>
      </c>
      <c r="F25" s="190">
        <f t="shared" ref="F25:F64" si="5">E25-G25</f>
        <v>0</v>
      </c>
      <c r="G25" s="191">
        <v>0</v>
      </c>
      <c r="H25" s="191">
        <v>0</v>
      </c>
      <c r="I25" s="191">
        <v>0</v>
      </c>
      <c r="J25" s="191">
        <v>0</v>
      </c>
      <c r="K25" s="191">
        <v>0</v>
      </c>
      <c r="L25" s="191">
        <v>0</v>
      </c>
      <c r="M25" s="191">
        <v>0</v>
      </c>
      <c r="N25" s="191">
        <v>0</v>
      </c>
      <c r="O25" s="191">
        <v>0</v>
      </c>
      <c r="P25" s="191">
        <v>0</v>
      </c>
      <c r="Q25" s="191">
        <v>0</v>
      </c>
      <c r="R25" s="191">
        <v>0</v>
      </c>
      <c r="S25" s="191">
        <v>0</v>
      </c>
      <c r="T25" s="191">
        <v>0</v>
      </c>
      <c r="U25" s="191">
        <v>0</v>
      </c>
      <c r="V25" s="191">
        <v>0</v>
      </c>
      <c r="W25" s="191">
        <v>0</v>
      </c>
      <c r="X25" s="191">
        <v>0</v>
      </c>
      <c r="Y25" s="191">
        <v>0</v>
      </c>
      <c r="Z25" s="191">
        <v>0</v>
      </c>
      <c r="AA25" s="191">
        <v>0</v>
      </c>
      <c r="AB25" s="265">
        <f t="shared" ref="AB25:AB64" si="6">H25+L25+P25+T25+X25</f>
        <v>0</v>
      </c>
      <c r="AC25" s="266">
        <f t="shared" ref="AC25:AC64" si="7">J25+N25+R25+V25+Z25</f>
        <v>0</v>
      </c>
    </row>
    <row r="26" spans="1:32" x14ac:dyDescent="0.25">
      <c r="A26" s="187" t="s">
        <v>410</v>
      </c>
      <c r="B26" s="188" t="s">
        <v>411</v>
      </c>
      <c r="C26" s="189">
        <v>0</v>
      </c>
      <c r="D26" s="186">
        <v>0</v>
      </c>
      <c r="E26" s="190">
        <f>C26</f>
        <v>0</v>
      </c>
      <c r="F26" s="190">
        <f t="shared" si="5"/>
        <v>0</v>
      </c>
      <c r="G26" s="191">
        <v>0</v>
      </c>
      <c r="H26" s="191">
        <v>0</v>
      </c>
      <c r="I26" s="191">
        <v>0</v>
      </c>
      <c r="J26" s="191">
        <v>0</v>
      </c>
      <c r="K26" s="191">
        <v>0</v>
      </c>
      <c r="L26" s="191">
        <v>0</v>
      </c>
      <c r="M26" s="191">
        <v>0</v>
      </c>
      <c r="N26" s="191">
        <v>0</v>
      </c>
      <c r="O26" s="191">
        <v>0</v>
      </c>
      <c r="P26" s="191">
        <v>0</v>
      </c>
      <c r="Q26" s="191">
        <v>0</v>
      </c>
      <c r="R26" s="191">
        <v>0</v>
      </c>
      <c r="S26" s="191">
        <v>0</v>
      </c>
      <c r="T26" s="191">
        <v>0</v>
      </c>
      <c r="U26" s="191">
        <v>0</v>
      </c>
      <c r="V26" s="191">
        <v>0</v>
      </c>
      <c r="W26" s="191">
        <v>0</v>
      </c>
      <c r="X26" s="191">
        <v>0</v>
      </c>
      <c r="Y26" s="191">
        <v>0</v>
      </c>
      <c r="Z26" s="191">
        <v>0</v>
      </c>
      <c r="AA26" s="191">
        <v>0</v>
      </c>
      <c r="AB26" s="265">
        <f t="shared" si="6"/>
        <v>0</v>
      </c>
      <c r="AC26" s="266">
        <f t="shared" si="7"/>
        <v>0</v>
      </c>
    </row>
    <row r="27" spans="1:32" ht="31.5" x14ac:dyDescent="0.25">
      <c r="A27" s="187" t="s">
        <v>412</v>
      </c>
      <c r="B27" s="188" t="s">
        <v>413</v>
      </c>
      <c r="C27" s="189">
        <v>63.190799140000003</v>
      </c>
      <c r="D27" s="186">
        <v>0</v>
      </c>
      <c r="E27" s="190">
        <f>C27</f>
        <v>63.190799140000003</v>
      </c>
      <c r="F27" s="190">
        <f t="shared" si="5"/>
        <v>63.190799140000003</v>
      </c>
      <c r="G27" s="191">
        <v>0</v>
      </c>
      <c r="H27" s="191">
        <v>1.31805723</v>
      </c>
      <c r="I27" s="191">
        <v>0</v>
      </c>
      <c r="J27" s="191">
        <v>1.3684729199999999</v>
      </c>
      <c r="K27" s="191">
        <v>0</v>
      </c>
      <c r="L27" s="191">
        <v>61.872741910000002</v>
      </c>
      <c r="M27" s="191">
        <v>0</v>
      </c>
      <c r="N27" s="191">
        <v>0</v>
      </c>
      <c r="O27" s="191">
        <v>0</v>
      </c>
      <c r="P27" s="191">
        <v>0</v>
      </c>
      <c r="Q27" s="191">
        <v>0</v>
      </c>
      <c r="R27" s="191">
        <v>0</v>
      </c>
      <c r="S27" s="191">
        <v>0</v>
      </c>
      <c r="T27" s="191">
        <v>0</v>
      </c>
      <c r="U27" s="191">
        <v>0</v>
      </c>
      <c r="V27" s="191">
        <v>0</v>
      </c>
      <c r="W27" s="191">
        <v>0</v>
      </c>
      <c r="X27" s="191">
        <v>0</v>
      </c>
      <c r="Y27" s="191">
        <v>0</v>
      </c>
      <c r="Z27" s="191">
        <v>0</v>
      </c>
      <c r="AA27" s="191">
        <v>0</v>
      </c>
      <c r="AB27" s="265">
        <f t="shared" si="6"/>
        <v>63.190799140000003</v>
      </c>
      <c r="AC27" s="266">
        <f t="shared" si="7"/>
        <v>1.3684729199999999</v>
      </c>
    </row>
    <row r="28" spans="1:32" x14ac:dyDescent="0.25">
      <c r="A28" s="187" t="s">
        <v>414</v>
      </c>
      <c r="B28" s="188" t="s">
        <v>415</v>
      </c>
      <c r="C28" s="189">
        <v>0</v>
      </c>
      <c r="D28" s="186">
        <v>0</v>
      </c>
      <c r="E28" s="190">
        <f>C28</f>
        <v>0</v>
      </c>
      <c r="F28" s="190">
        <f t="shared" si="5"/>
        <v>0</v>
      </c>
      <c r="G28" s="191">
        <v>0</v>
      </c>
      <c r="H28" s="191">
        <v>0</v>
      </c>
      <c r="I28" s="191">
        <v>0</v>
      </c>
      <c r="J28" s="191">
        <v>0</v>
      </c>
      <c r="K28" s="191">
        <v>0</v>
      </c>
      <c r="L28" s="191">
        <v>0</v>
      </c>
      <c r="M28" s="191">
        <v>0</v>
      </c>
      <c r="N28" s="191">
        <v>0</v>
      </c>
      <c r="O28" s="191">
        <v>0</v>
      </c>
      <c r="P28" s="191">
        <v>0</v>
      </c>
      <c r="Q28" s="191">
        <v>0</v>
      </c>
      <c r="R28" s="191">
        <v>0</v>
      </c>
      <c r="S28" s="191">
        <v>0</v>
      </c>
      <c r="T28" s="191">
        <v>0</v>
      </c>
      <c r="U28" s="191">
        <v>0</v>
      </c>
      <c r="V28" s="191">
        <v>0</v>
      </c>
      <c r="W28" s="191">
        <v>0</v>
      </c>
      <c r="X28" s="191">
        <v>0</v>
      </c>
      <c r="Y28" s="191">
        <v>0</v>
      </c>
      <c r="Z28" s="191">
        <v>0</v>
      </c>
      <c r="AA28" s="191">
        <v>0</v>
      </c>
      <c r="AB28" s="265">
        <f t="shared" si="6"/>
        <v>0</v>
      </c>
      <c r="AC28" s="266">
        <f t="shared" si="7"/>
        <v>0</v>
      </c>
    </row>
    <row r="29" spans="1:32" x14ac:dyDescent="0.25">
      <c r="A29" s="187" t="s">
        <v>416</v>
      </c>
      <c r="B29" s="192" t="s">
        <v>417</v>
      </c>
      <c r="C29" s="189">
        <v>0</v>
      </c>
      <c r="D29" s="186">
        <v>0</v>
      </c>
      <c r="E29" s="190">
        <f>C29</f>
        <v>0</v>
      </c>
      <c r="F29" s="190">
        <f t="shared" si="5"/>
        <v>0</v>
      </c>
      <c r="G29" s="191">
        <v>0</v>
      </c>
      <c r="H29" s="191">
        <v>0</v>
      </c>
      <c r="I29" s="191">
        <v>0</v>
      </c>
      <c r="J29" s="191">
        <v>0</v>
      </c>
      <c r="K29" s="191">
        <v>0</v>
      </c>
      <c r="L29" s="191">
        <v>0</v>
      </c>
      <c r="M29" s="191">
        <v>0</v>
      </c>
      <c r="N29" s="191">
        <v>0</v>
      </c>
      <c r="O29" s="191">
        <v>0</v>
      </c>
      <c r="P29" s="191">
        <v>0</v>
      </c>
      <c r="Q29" s="191">
        <v>0</v>
      </c>
      <c r="R29" s="191">
        <v>0</v>
      </c>
      <c r="S29" s="191">
        <v>0</v>
      </c>
      <c r="T29" s="191">
        <v>0</v>
      </c>
      <c r="U29" s="191">
        <v>0</v>
      </c>
      <c r="V29" s="191">
        <v>0</v>
      </c>
      <c r="W29" s="191">
        <v>0</v>
      </c>
      <c r="X29" s="191">
        <v>0</v>
      </c>
      <c r="Y29" s="191">
        <v>0</v>
      </c>
      <c r="Z29" s="191">
        <v>0</v>
      </c>
      <c r="AA29" s="191">
        <v>0</v>
      </c>
      <c r="AB29" s="265">
        <f t="shared" si="6"/>
        <v>0</v>
      </c>
      <c r="AC29" s="266">
        <f t="shared" si="7"/>
        <v>0</v>
      </c>
    </row>
    <row r="30" spans="1:32" ht="47.25" x14ac:dyDescent="0.25">
      <c r="A30" s="183" t="s">
        <v>17</v>
      </c>
      <c r="B30" s="184" t="s">
        <v>418</v>
      </c>
      <c r="C30" s="186">
        <f>SUM(C31:C34)</f>
        <v>52.658999279999996</v>
      </c>
      <c r="D30" s="186">
        <f t="shared" ref="D30" si="8">SUM(D31:D34)</f>
        <v>0</v>
      </c>
      <c r="E30" s="186">
        <f t="shared" ref="E30:F30" si="9">SUM(E31:E34)</f>
        <v>52.658999279999996</v>
      </c>
      <c r="F30" s="186">
        <f t="shared" si="9"/>
        <v>52.658999279999996</v>
      </c>
      <c r="G30" s="186">
        <f t="shared" ref="G30:P30" si="10">SUM(G31:G34)</f>
        <v>0</v>
      </c>
      <c r="H30" s="186">
        <f t="shared" si="10"/>
        <v>1.0983810199999999</v>
      </c>
      <c r="I30" s="186">
        <f t="shared" si="10"/>
        <v>0</v>
      </c>
      <c r="J30" s="186">
        <f t="shared" si="10"/>
        <v>1.14879672</v>
      </c>
      <c r="K30" s="186">
        <f t="shared" ref="K30" si="11">SUM(K31:K34)</f>
        <v>0</v>
      </c>
      <c r="L30" s="186">
        <f t="shared" si="10"/>
        <v>51.560618259999998</v>
      </c>
      <c r="M30" s="186">
        <f t="shared" si="10"/>
        <v>0</v>
      </c>
      <c r="N30" s="186">
        <f t="shared" si="10"/>
        <v>0</v>
      </c>
      <c r="O30" s="186">
        <f t="shared" si="10"/>
        <v>0</v>
      </c>
      <c r="P30" s="186">
        <f t="shared" si="10"/>
        <v>0</v>
      </c>
      <c r="Q30" s="186">
        <f t="shared" ref="Q30:S30" si="12">SUM(Q31:Q34)</f>
        <v>0</v>
      </c>
      <c r="R30" s="186">
        <f t="shared" si="12"/>
        <v>0</v>
      </c>
      <c r="S30" s="186">
        <f t="shared" si="12"/>
        <v>0</v>
      </c>
      <c r="T30" s="186">
        <f t="shared" ref="T30:AA30" si="13">SUM(T31:T34)</f>
        <v>0</v>
      </c>
      <c r="U30" s="186">
        <f t="shared" si="13"/>
        <v>0</v>
      </c>
      <c r="V30" s="186">
        <f t="shared" si="13"/>
        <v>0</v>
      </c>
      <c r="W30" s="186">
        <f t="shared" si="13"/>
        <v>0</v>
      </c>
      <c r="X30" s="186">
        <f t="shared" si="13"/>
        <v>0</v>
      </c>
      <c r="Y30" s="186">
        <f t="shared" si="13"/>
        <v>0</v>
      </c>
      <c r="Z30" s="186">
        <f t="shared" si="13"/>
        <v>0</v>
      </c>
      <c r="AA30" s="186">
        <f t="shared" si="13"/>
        <v>0</v>
      </c>
      <c r="AB30" s="265">
        <f t="shared" si="6"/>
        <v>52.658999279999996</v>
      </c>
      <c r="AC30" s="266">
        <f t="shared" si="7"/>
        <v>1.14879672</v>
      </c>
    </row>
    <row r="31" spans="1:32" x14ac:dyDescent="0.25">
      <c r="A31" s="183" t="s">
        <v>419</v>
      </c>
      <c r="B31" s="188" t="s">
        <v>420</v>
      </c>
      <c r="C31" s="189">
        <v>1.0983810199999999</v>
      </c>
      <c r="D31" s="186">
        <v>0</v>
      </c>
      <c r="E31" s="190">
        <f t="shared" ref="E31:E64" si="14">C31</f>
        <v>1.0983810199999999</v>
      </c>
      <c r="F31" s="190">
        <f t="shared" si="5"/>
        <v>1.0983810199999999</v>
      </c>
      <c r="G31" s="191">
        <v>0</v>
      </c>
      <c r="H31" s="191">
        <v>1.0983810199999999</v>
      </c>
      <c r="I31" s="191">
        <v>0</v>
      </c>
      <c r="J31" s="191">
        <v>1.0983810199999999</v>
      </c>
      <c r="K31" s="191">
        <v>0</v>
      </c>
      <c r="L31" s="191">
        <v>0</v>
      </c>
      <c r="M31" s="191">
        <v>0</v>
      </c>
      <c r="N31" s="191">
        <v>0</v>
      </c>
      <c r="O31" s="191">
        <v>0</v>
      </c>
      <c r="P31" s="191">
        <v>0</v>
      </c>
      <c r="Q31" s="191">
        <v>0</v>
      </c>
      <c r="R31" s="191">
        <v>0</v>
      </c>
      <c r="S31" s="191">
        <v>0</v>
      </c>
      <c r="T31" s="191">
        <v>0</v>
      </c>
      <c r="U31" s="191">
        <v>0</v>
      </c>
      <c r="V31" s="191">
        <v>0</v>
      </c>
      <c r="W31" s="191">
        <v>0</v>
      </c>
      <c r="X31" s="191">
        <v>0</v>
      </c>
      <c r="Y31" s="191">
        <v>0</v>
      </c>
      <c r="Z31" s="191">
        <v>0</v>
      </c>
      <c r="AA31" s="191">
        <v>0</v>
      </c>
      <c r="AB31" s="265">
        <f t="shared" si="6"/>
        <v>1.0983810199999999</v>
      </c>
      <c r="AC31" s="266">
        <f t="shared" si="7"/>
        <v>1.0983810199999999</v>
      </c>
    </row>
    <row r="32" spans="1:32" ht="31.5" x14ac:dyDescent="0.25">
      <c r="A32" s="183" t="s">
        <v>421</v>
      </c>
      <c r="B32" s="188" t="s">
        <v>422</v>
      </c>
      <c r="C32" s="189">
        <v>5.3124551699999998</v>
      </c>
      <c r="D32" s="186">
        <v>0</v>
      </c>
      <c r="E32" s="190">
        <f t="shared" si="14"/>
        <v>5.3124551699999998</v>
      </c>
      <c r="F32" s="190">
        <f t="shared" si="5"/>
        <v>5.3124551699999998</v>
      </c>
      <c r="G32" s="191">
        <v>0</v>
      </c>
      <c r="H32" s="191">
        <v>0</v>
      </c>
      <c r="I32" s="191">
        <v>0</v>
      </c>
      <c r="J32" s="191">
        <v>0</v>
      </c>
      <c r="K32" s="191">
        <v>0</v>
      </c>
      <c r="L32" s="191">
        <v>5.3124551699999998</v>
      </c>
      <c r="M32" s="191">
        <v>0</v>
      </c>
      <c r="N32" s="191">
        <v>0</v>
      </c>
      <c r="O32" s="191">
        <v>0</v>
      </c>
      <c r="P32" s="191">
        <v>0</v>
      </c>
      <c r="Q32" s="191">
        <v>0</v>
      </c>
      <c r="R32" s="191">
        <v>0</v>
      </c>
      <c r="S32" s="191">
        <v>0</v>
      </c>
      <c r="T32" s="191">
        <v>0</v>
      </c>
      <c r="U32" s="191">
        <v>0</v>
      </c>
      <c r="V32" s="191">
        <v>0</v>
      </c>
      <c r="W32" s="191">
        <v>0</v>
      </c>
      <c r="X32" s="191">
        <v>0</v>
      </c>
      <c r="Y32" s="191">
        <v>0</v>
      </c>
      <c r="Z32" s="191">
        <v>0</v>
      </c>
      <c r="AA32" s="191">
        <v>0</v>
      </c>
      <c r="AB32" s="265">
        <f t="shared" si="6"/>
        <v>5.3124551699999998</v>
      </c>
      <c r="AC32" s="266">
        <f t="shared" si="7"/>
        <v>0</v>
      </c>
    </row>
    <row r="33" spans="1:29" x14ac:dyDescent="0.25">
      <c r="A33" s="183" t="s">
        <v>423</v>
      </c>
      <c r="B33" s="188" t="s">
        <v>424</v>
      </c>
      <c r="C33" s="189">
        <v>28.717556309999999</v>
      </c>
      <c r="D33" s="186">
        <v>0</v>
      </c>
      <c r="E33" s="190">
        <f t="shared" si="14"/>
        <v>28.717556309999999</v>
      </c>
      <c r="F33" s="190">
        <f t="shared" si="5"/>
        <v>28.717556309999999</v>
      </c>
      <c r="G33" s="191">
        <v>0</v>
      </c>
      <c r="H33" s="191">
        <v>0</v>
      </c>
      <c r="I33" s="191">
        <v>0</v>
      </c>
      <c r="J33" s="191">
        <v>0</v>
      </c>
      <c r="K33" s="191">
        <v>0</v>
      </c>
      <c r="L33" s="191">
        <v>28.717556309999999</v>
      </c>
      <c r="M33" s="191">
        <v>0</v>
      </c>
      <c r="N33" s="191">
        <v>0</v>
      </c>
      <c r="O33" s="191">
        <v>0</v>
      </c>
      <c r="P33" s="191">
        <v>0</v>
      </c>
      <c r="Q33" s="191">
        <v>0</v>
      </c>
      <c r="R33" s="191">
        <v>0</v>
      </c>
      <c r="S33" s="191">
        <v>0</v>
      </c>
      <c r="T33" s="191">
        <v>0</v>
      </c>
      <c r="U33" s="191">
        <v>0</v>
      </c>
      <c r="V33" s="191">
        <v>0</v>
      </c>
      <c r="W33" s="191">
        <v>0</v>
      </c>
      <c r="X33" s="191">
        <v>0</v>
      </c>
      <c r="Y33" s="191">
        <v>0</v>
      </c>
      <c r="Z33" s="191">
        <v>0</v>
      </c>
      <c r="AA33" s="191">
        <v>0</v>
      </c>
      <c r="AB33" s="265">
        <f t="shared" si="6"/>
        <v>28.717556309999999</v>
      </c>
      <c r="AC33" s="266">
        <f t="shared" si="7"/>
        <v>0</v>
      </c>
    </row>
    <row r="34" spans="1:29" x14ac:dyDescent="0.25">
      <c r="A34" s="183" t="s">
        <v>425</v>
      </c>
      <c r="B34" s="188" t="s">
        <v>426</v>
      </c>
      <c r="C34" s="189">
        <v>17.530606779999999</v>
      </c>
      <c r="D34" s="186">
        <v>0</v>
      </c>
      <c r="E34" s="190">
        <f t="shared" si="14"/>
        <v>17.530606779999999</v>
      </c>
      <c r="F34" s="190">
        <f t="shared" si="5"/>
        <v>17.530606779999999</v>
      </c>
      <c r="G34" s="191">
        <v>0</v>
      </c>
      <c r="H34" s="191">
        <v>0</v>
      </c>
      <c r="I34" s="191">
        <v>0</v>
      </c>
      <c r="J34" s="191">
        <v>5.0415699999999994E-2</v>
      </c>
      <c r="K34" s="191">
        <v>0</v>
      </c>
      <c r="L34" s="191">
        <v>17.530606779999999</v>
      </c>
      <c r="M34" s="191">
        <v>0</v>
      </c>
      <c r="N34" s="191">
        <v>0</v>
      </c>
      <c r="O34" s="191">
        <v>0</v>
      </c>
      <c r="P34" s="191">
        <v>0</v>
      </c>
      <c r="Q34" s="191">
        <v>0</v>
      </c>
      <c r="R34" s="191">
        <v>0</v>
      </c>
      <c r="S34" s="191">
        <v>0</v>
      </c>
      <c r="T34" s="191">
        <v>0</v>
      </c>
      <c r="U34" s="191">
        <v>0</v>
      </c>
      <c r="V34" s="191">
        <v>0</v>
      </c>
      <c r="W34" s="191">
        <v>0</v>
      </c>
      <c r="X34" s="191">
        <v>0</v>
      </c>
      <c r="Y34" s="191">
        <v>0</v>
      </c>
      <c r="Z34" s="191">
        <v>0</v>
      </c>
      <c r="AA34" s="191">
        <v>0</v>
      </c>
      <c r="AB34" s="265">
        <f t="shared" si="6"/>
        <v>17.530606779999999</v>
      </c>
      <c r="AC34" s="266">
        <f t="shared" si="7"/>
        <v>5.0415699999999994E-2</v>
      </c>
    </row>
    <row r="35" spans="1:29" ht="31.5" x14ac:dyDescent="0.25">
      <c r="A35" s="183" t="s">
        <v>20</v>
      </c>
      <c r="B35" s="184" t="s">
        <v>427</v>
      </c>
      <c r="C35" s="189">
        <v>0</v>
      </c>
      <c r="D35" s="186">
        <v>0</v>
      </c>
      <c r="E35" s="190">
        <f t="shared" si="14"/>
        <v>0</v>
      </c>
      <c r="F35" s="190">
        <f t="shared" si="5"/>
        <v>0</v>
      </c>
      <c r="G35" s="186">
        <v>0</v>
      </c>
      <c r="H35" s="186">
        <v>0</v>
      </c>
      <c r="I35" s="186">
        <v>0</v>
      </c>
      <c r="J35" s="186">
        <v>0</v>
      </c>
      <c r="K35" s="186">
        <v>0</v>
      </c>
      <c r="L35" s="186">
        <v>0</v>
      </c>
      <c r="M35" s="186">
        <v>0</v>
      </c>
      <c r="N35" s="186">
        <v>0</v>
      </c>
      <c r="O35" s="186">
        <v>0</v>
      </c>
      <c r="P35" s="186">
        <v>0</v>
      </c>
      <c r="Q35" s="186">
        <v>0</v>
      </c>
      <c r="R35" s="186">
        <v>0</v>
      </c>
      <c r="S35" s="186">
        <v>0</v>
      </c>
      <c r="T35" s="186">
        <v>0</v>
      </c>
      <c r="U35" s="186">
        <v>0</v>
      </c>
      <c r="V35" s="186">
        <v>0</v>
      </c>
      <c r="W35" s="186">
        <v>0</v>
      </c>
      <c r="X35" s="186">
        <v>0</v>
      </c>
      <c r="Y35" s="186">
        <v>0</v>
      </c>
      <c r="Z35" s="186">
        <v>0</v>
      </c>
      <c r="AA35" s="186">
        <v>0</v>
      </c>
      <c r="AB35" s="265">
        <f t="shared" si="6"/>
        <v>0</v>
      </c>
      <c r="AC35" s="266">
        <f t="shared" si="7"/>
        <v>0</v>
      </c>
    </row>
    <row r="36" spans="1:29" ht="31.5" x14ac:dyDescent="0.25">
      <c r="A36" s="187" t="s">
        <v>428</v>
      </c>
      <c r="B36" s="193" t="s">
        <v>429</v>
      </c>
      <c r="C36" s="189">
        <v>0</v>
      </c>
      <c r="D36" s="186">
        <v>0</v>
      </c>
      <c r="E36" s="190">
        <f t="shared" si="14"/>
        <v>0</v>
      </c>
      <c r="F36" s="190">
        <f t="shared" si="5"/>
        <v>0</v>
      </c>
      <c r="G36" s="191">
        <v>0</v>
      </c>
      <c r="H36" s="191">
        <v>0</v>
      </c>
      <c r="I36" s="191">
        <v>0</v>
      </c>
      <c r="J36" s="191">
        <v>0</v>
      </c>
      <c r="K36" s="191">
        <v>0</v>
      </c>
      <c r="L36" s="191">
        <v>0</v>
      </c>
      <c r="M36" s="191">
        <v>0</v>
      </c>
      <c r="N36" s="191">
        <v>0</v>
      </c>
      <c r="O36" s="191">
        <v>0</v>
      </c>
      <c r="P36" s="191">
        <v>0</v>
      </c>
      <c r="Q36" s="191">
        <v>0</v>
      </c>
      <c r="R36" s="191">
        <v>0</v>
      </c>
      <c r="S36" s="191">
        <v>0</v>
      </c>
      <c r="T36" s="191">
        <v>0</v>
      </c>
      <c r="U36" s="191">
        <v>0</v>
      </c>
      <c r="V36" s="191">
        <v>0</v>
      </c>
      <c r="W36" s="191">
        <v>0</v>
      </c>
      <c r="X36" s="191">
        <v>0</v>
      </c>
      <c r="Y36" s="191">
        <v>0</v>
      </c>
      <c r="Z36" s="191">
        <v>0</v>
      </c>
      <c r="AA36" s="191">
        <v>0</v>
      </c>
      <c r="AB36" s="265">
        <f t="shared" si="6"/>
        <v>0</v>
      </c>
      <c r="AC36" s="266">
        <f t="shared" si="7"/>
        <v>0</v>
      </c>
    </row>
    <row r="37" spans="1:29" x14ac:dyDescent="0.25">
      <c r="A37" s="187" t="s">
        <v>430</v>
      </c>
      <c r="B37" s="193" t="s">
        <v>431</v>
      </c>
      <c r="C37" s="189">
        <v>0</v>
      </c>
      <c r="D37" s="186">
        <v>0</v>
      </c>
      <c r="E37" s="190">
        <f t="shared" si="14"/>
        <v>0</v>
      </c>
      <c r="F37" s="190">
        <f t="shared" si="5"/>
        <v>0</v>
      </c>
      <c r="G37" s="191">
        <v>0</v>
      </c>
      <c r="H37" s="191">
        <v>0</v>
      </c>
      <c r="I37" s="191">
        <v>0</v>
      </c>
      <c r="J37" s="191">
        <v>0</v>
      </c>
      <c r="K37" s="191">
        <v>0</v>
      </c>
      <c r="L37" s="191">
        <v>0</v>
      </c>
      <c r="M37" s="191">
        <v>0</v>
      </c>
      <c r="N37" s="191">
        <v>0</v>
      </c>
      <c r="O37" s="191">
        <v>0</v>
      </c>
      <c r="P37" s="191">
        <v>0</v>
      </c>
      <c r="Q37" s="191">
        <v>0</v>
      </c>
      <c r="R37" s="191">
        <v>0</v>
      </c>
      <c r="S37" s="191">
        <v>0</v>
      </c>
      <c r="T37" s="191">
        <v>0</v>
      </c>
      <c r="U37" s="191">
        <v>0</v>
      </c>
      <c r="V37" s="191">
        <v>0</v>
      </c>
      <c r="W37" s="191">
        <v>0</v>
      </c>
      <c r="X37" s="191">
        <v>0</v>
      </c>
      <c r="Y37" s="191">
        <v>0</v>
      </c>
      <c r="Z37" s="191">
        <v>0</v>
      </c>
      <c r="AA37" s="191">
        <v>0</v>
      </c>
      <c r="AB37" s="265">
        <f t="shared" si="6"/>
        <v>0</v>
      </c>
      <c r="AC37" s="266">
        <f t="shared" si="7"/>
        <v>0</v>
      </c>
    </row>
    <row r="38" spans="1:29" x14ac:dyDescent="0.25">
      <c r="A38" s="187" t="s">
        <v>432</v>
      </c>
      <c r="B38" s="193" t="s">
        <v>433</v>
      </c>
      <c r="C38" s="189">
        <v>0</v>
      </c>
      <c r="D38" s="186">
        <v>0</v>
      </c>
      <c r="E38" s="190">
        <f t="shared" si="14"/>
        <v>0</v>
      </c>
      <c r="F38" s="190">
        <f t="shared" si="5"/>
        <v>0</v>
      </c>
      <c r="G38" s="191">
        <v>0</v>
      </c>
      <c r="H38" s="191">
        <v>0</v>
      </c>
      <c r="I38" s="191">
        <v>0</v>
      </c>
      <c r="J38" s="191">
        <v>0</v>
      </c>
      <c r="K38" s="191">
        <v>0</v>
      </c>
      <c r="L38" s="191">
        <v>0</v>
      </c>
      <c r="M38" s="191">
        <v>0</v>
      </c>
      <c r="N38" s="191">
        <v>0</v>
      </c>
      <c r="O38" s="191">
        <v>0</v>
      </c>
      <c r="P38" s="191">
        <v>0</v>
      </c>
      <c r="Q38" s="191">
        <v>0</v>
      </c>
      <c r="R38" s="191">
        <v>0</v>
      </c>
      <c r="S38" s="191">
        <v>0</v>
      </c>
      <c r="T38" s="191">
        <v>0</v>
      </c>
      <c r="U38" s="191">
        <v>0</v>
      </c>
      <c r="V38" s="191">
        <v>0</v>
      </c>
      <c r="W38" s="191">
        <v>0</v>
      </c>
      <c r="X38" s="191">
        <v>0</v>
      </c>
      <c r="Y38" s="191">
        <v>0</v>
      </c>
      <c r="Z38" s="191">
        <v>0</v>
      </c>
      <c r="AA38" s="191">
        <v>0</v>
      </c>
      <c r="AB38" s="265">
        <f t="shared" si="6"/>
        <v>0</v>
      </c>
      <c r="AC38" s="266">
        <f t="shared" si="7"/>
        <v>0</v>
      </c>
    </row>
    <row r="39" spans="1:29" ht="31.5" x14ac:dyDescent="0.25">
      <c r="A39" s="187" t="s">
        <v>434</v>
      </c>
      <c r="B39" s="188" t="s">
        <v>435</v>
      </c>
      <c r="C39" s="189">
        <v>0</v>
      </c>
      <c r="D39" s="186">
        <v>0</v>
      </c>
      <c r="E39" s="190">
        <f t="shared" si="14"/>
        <v>0</v>
      </c>
      <c r="F39" s="190">
        <f t="shared" si="5"/>
        <v>0</v>
      </c>
      <c r="G39" s="191">
        <v>0</v>
      </c>
      <c r="H39" s="191">
        <v>0</v>
      </c>
      <c r="I39" s="191">
        <v>0</v>
      </c>
      <c r="J39" s="191">
        <v>0</v>
      </c>
      <c r="K39" s="191">
        <v>0</v>
      </c>
      <c r="L39" s="191">
        <v>0</v>
      </c>
      <c r="M39" s="191">
        <v>0</v>
      </c>
      <c r="N39" s="191">
        <v>0</v>
      </c>
      <c r="O39" s="191">
        <v>0</v>
      </c>
      <c r="P39" s="191">
        <v>0</v>
      </c>
      <c r="Q39" s="191">
        <v>0</v>
      </c>
      <c r="R39" s="191">
        <v>0</v>
      </c>
      <c r="S39" s="191">
        <v>0</v>
      </c>
      <c r="T39" s="191">
        <v>0</v>
      </c>
      <c r="U39" s="191">
        <v>0</v>
      </c>
      <c r="V39" s="191">
        <v>0</v>
      </c>
      <c r="W39" s="191">
        <v>0</v>
      </c>
      <c r="X39" s="191">
        <v>0</v>
      </c>
      <c r="Y39" s="191">
        <v>0</v>
      </c>
      <c r="Z39" s="191">
        <v>0</v>
      </c>
      <c r="AA39" s="191">
        <v>0</v>
      </c>
      <c r="AB39" s="265">
        <f t="shared" si="6"/>
        <v>0</v>
      </c>
      <c r="AC39" s="266">
        <f t="shared" si="7"/>
        <v>0</v>
      </c>
    </row>
    <row r="40" spans="1:29" ht="31.5" x14ac:dyDescent="0.25">
      <c r="A40" s="187" t="s">
        <v>436</v>
      </c>
      <c r="B40" s="188" t="s">
        <v>437</v>
      </c>
      <c r="C40" s="189">
        <v>0</v>
      </c>
      <c r="D40" s="186">
        <v>0</v>
      </c>
      <c r="E40" s="190">
        <f t="shared" si="14"/>
        <v>0</v>
      </c>
      <c r="F40" s="190">
        <f t="shared" si="5"/>
        <v>0</v>
      </c>
      <c r="G40" s="191">
        <v>0</v>
      </c>
      <c r="H40" s="191">
        <v>0</v>
      </c>
      <c r="I40" s="191">
        <v>0</v>
      </c>
      <c r="J40" s="191">
        <v>0</v>
      </c>
      <c r="K40" s="191">
        <v>0</v>
      </c>
      <c r="L40" s="191">
        <v>0</v>
      </c>
      <c r="M40" s="191">
        <v>0</v>
      </c>
      <c r="N40" s="191">
        <v>0</v>
      </c>
      <c r="O40" s="191">
        <v>0</v>
      </c>
      <c r="P40" s="191">
        <v>0</v>
      </c>
      <c r="Q40" s="191">
        <v>0</v>
      </c>
      <c r="R40" s="191">
        <v>0</v>
      </c>
      <c r="S40" s="191">
        <v>0</v>
      </c>
      <c r="T40" s="191">
        <v>0</v>
      </c>
      <c r="U40" s="191">
        <v>0</v>
      </c>
      <c r="V40" s="191">
        <v>0</v>
      </c>
      <c r="W40" s="191">
        <v>0</v>
      </c>
      <c r="X40" s="191">
        <v>0</v>
      </c>
      <c r="Y40" s="191">
        <v>0</v>
      </c>
      <c r="Z40" s="191">
        <v>0</v>
      </c>
      <c r="AA40" s="191">
        <v>0</v>
      </c>
      <c r="AB40" s="265">
        <f t="shared" si="6"/>
        <v>0</v>
      </c>
      <c r="AC40" s="266">
        <f t="shared" si="7"/>
        <v>0</v>
      </c>
    </row>
    <row r="41" spans="1:29" x14ac:dyDescent="0.25">
      <c r="A41" s="187" t="s">
        <v>438</v>
      </c>
      <c r="B41" s="188" t="s">
        <v>439</v>
      </c>
      <c r="C41" s="189">
        <v>0</v>
      </c>
      <c r="D41" s="186">
        <v>0</v>
      </c>
      <c r="E41" s="190">
        <f t="shared" si="14"/>
        <v>0</v>
      </c>
      <c r="F41" s="190">
        <f t="shared" si="5"/>
        <v>0</v>
      </c>
      <c r="G41" s="191">
        <v>0</v>
      </c>
      <c r="H41" s="191">
        <v>0</v>
      </c>
      <c r="I41" s="191">
        <v>0</v>
      </c>
      <c r="J41" s="191">
        <v>0</v>
      </c>
      <c r="K41" s="191">
        <v>0</v>
      </c>
      <c r="L41" s="191">
        <v>0</v>
      </c>
      <c r="M41" s="191">
        <v>0</v>
      </c>
      <c r="N41" s="191">
        <v>0</v>
      </c>
      <c r="O41" s="191">
        <v>0</v>
      </c>
      <c r="P41" s="191">
        <v>0</v>
      </c>
      <c r="Q41" s="191">
        <v>0</v>
      </c>
      <c r="R41" s="191">
        <v>0</v>
      </c>
      <c r="S41" s="191">
        <v>0</v>
      </c>
      <c r="T41" s="191">
        <v>0</v>
      </c>
      <c r="U41" s="191">
        <v>0</v>
      </c>
      <c r="V41" s="191">
        <v>0</v>
      </c>
      <c r="W41" s="191">
        <v>0</v>
      </c>
      <c r="X41" s="191">
        <v>0</v>
      </c>
      <c r="Y41" s="191">
        <v>0</v>
      </c>
      <c r="Z41" s="191">
        <v>0</v>
      </c>
      <c r="AA41" s="191">
        <v>0</v>
      </c>
      <c r="AB41" s="265">
        <f t="shared" si="6"/>
        <v>0</v>
      </c>
      <c r="AC41" s="266">
        <f t="shared" si="7"/>
        <v>0</v>
      </c>
    </row>
    <row r="42" spans="1:29" ht="18.75" x14ac:dyDescent="0.25">
      <c r="A42" s="187" t="s">
        <v>440</v>
      </c>
      <c r="B42" s="193" t="s">
        <v>441</v>
      </c>
      <c r="C42" s="189">
        <v>1</v>
      </c>
      <c r="D42" s="186">
        <v>0</v>
      </c>
      <c r="E42" s="190">
        <f t="shared" si="14"/>
        <v>1</v>
      </c>
      <c r="F42" s="190">
        <f t="shared" si="5"/>
        <v>1</v>
      </c>
      <c r="G42" s="191">
        <v>0</v>
      </c>
      <c r="H42" s="191">
        <v>0</v>
      </c>
      <c r="I42" s="191">
        <v>0</v>
      </c>
      <c r="J42" s="191">
        <v>0</v>
      </c>
      <c r="K42" s="191">
        <v>0</v>
      </c>
      <c r="L42" s="191">
        <v>1</v>
      </c>
      <c r="M42" s="191">
        <v>0</v>
      </c>
      <c r="N42" s="191">
        <v>0</v>
      </c>
      <c r="O42" s="191">
        <v>0</v>
      </c>
      <c r="P42" s="191">
        <v>0</v>
      </c>
      <c r="Q42" s="191">
        <v>0</v>
      </c>
      <c r="R42" s="191">
        <v>0</v>
      </c>
      <c r="S42" s="191">
        <v>0</v>
      </c>
      <c r="T42" s="191">
        <v>0</v>
      </c>
      <c r="U42" s="191">
        <v>0</v>
      </c>
      <c r="V42" s="191">
        <v>0</v>
      </c>
      <c r="W42" s="191">
        <v>0</v>
      </c>
      <c r="X42" s="191">
        <v>0</v>
      </c>
      <c r="Y42" s="191">
        <v>0</v>
      </c>
      <c r="Z42" s="191">
        <v>0</v>
      </c>
      <c r="AA42" s="191">
        <v>0</v>
      </c>
      <c r="AB42" s="265">
        <f t="shared" si="6"/>
        <v>1</v>
      </c>
      <c r="AC42" s="266">
        <f t="shared" si="7"/>
        <v>0</v>
      </c>
    </row>
    <row r="43" spans="1:29" x14ac:dyDescent="0.25">
      <c r="A43" s="183" t="s">
        <v>23</v>
      </c>
      <c r="B43" s="184" t="s">
        <v>442</v>
      </c>
      <c r="C43" s="189">
        <v>0</v>
      </c>
      <c r="D43" s="186">
        <v>0</v>
      </c>
      <c r="E43" s="190">
        <f t="shared" si="14"/>
        <v>0</v>
      </c>
      <c r="F43" s="190">
        <f t="shared" si="5"/>
        <v>0</v>
      </c>
      <c r="G43" s="186">
        <v>0</v>
      </c>
      <c r="H43" s="186">
        <v>0</v>
      </c>
      <c r="I43" s="186">
        <v>0</v>
      </c>
      <c r="J43" s="186">
        <v>0</v>
      </c>
      <c r="K43" s="186">
        <v>0</v>
      </c>
      <c r="L43" s="186">
        <v>0</v>
      </c>
      <c r="M43" s="186">
        <v>0</v>
      </c>
      <c r="N43" s="186">
        <v>0</v>
      </c>
      <c r="O43" s="186">
        <v>0</v>
      </c>
      <c r="P43" s="186">
        <v>0</v>
      </c>
      <c r="Q43" s="186">
        <v>0</v>
      </c>
      <c r="R43" s="186">
        <v>0</v>
      </c>
      <c r="S43" s="186">
        <v>0</v>
      </c>
      <c r="T43" s="186">
        <v>0</v>
      </c>
      <c r="U43" s="186">
        <v>0</v>
      </c>
      <c r="V43" s="186">
        <v>0</v>
      </c>
      <c r="W43" s="186">
        <v>0</v>
      </c>
      <c r="X43" s="186">
        <v>0</v>
      </c>
      <c r="Y43" s="186">
        <v>0</v>
      </c>
      <c r="Z43" s="186">
        <v>0</v>
      </c>
      <c r="AA43" s="186">
        <v>0</v>
      </c>
      <c r="AB43" s="265">
        <f t="shared" si="6"/>
        <v>0</v>
      </c>
      <c r="AC43" s="266">
        <f t="shared" si="7"/>
        <v>0</v>
      </c>
    </row>
    <row r="44" spans="1:29" x14ac:dyDescent="0.25">
      <c r="A44" s="187" t="s">
        <v>443</v>
      </c>
      <c r="B44" s="188" t="s">
        <v>444</v>
      </c>
      <c r="C44" s="189">
        <v>0</v>
      </c>
      <c r="D44" s="186">
        <v>0</v>
      </c>
      <c r="E44" s="190">
        <f t="shared" si="14"/>
        <v>0</v>
      </c>
      <c r="F44" s="190">
        <f t="shared" si="5"/>
        <v>0</v>
      </c>
      <c r="G44" s="191">
        <v>0</v>
      </c>
      <c r="H44" s="191">
        <v>0</v>
      </c>
      <c r="I44" s="191">
        <v>0</v>
      </c>
      <c r="J44" s="191">
        <v>0</v>
      </c>
      <c r="K44" s="191">
        <v>0</v>
      </c>
      <c r="L44" s="191">
        <v>0</v>
      </c>
      <c r="M44" s="191">
        <v>0</v>
      </c>
      <c r="N44" s="191">
        <v>0</v>
      </c>
      <c r="O44" s="191">
        <v>0</v>
      </c>
      <c r="P44" s="191">
        <v>0</v>
      </c>
      <c r="Q44" s="191">
        <v>0</v>
      </c>
      <c r="R44" s="191">
        <v>0</v>
      </c>
      <c r="S44" s="191">
        <v>0</v>
      </c>
      <c r="T44" s="191">
        <v>0</v>
      </c>
      <c r="U44" s="191">
        <v>0</v>
      </c>
      <c r="V44" s="191">
        <v>0</v>
      </c>
      <c r="W44" s="191">
        <v>0</v>
      </c>
      <c r="X44" s="191">
        <v>0</v>
      </c>
      <c r="Y44" s="191">
        <v>0</v>
      </c>
      <c r="Z44" s="191">
        <v>0</v>
      </c>
      <c r="AA44" s="191">
        <v>0</v>
      </c>
      <c r="AB44" s="265">
        <f t="shared" si="6"/>
        <v>0</v>
      </c>
      <c r="AC44" s="266">
        <f t="shared" si="7"/>
        <v>0</v>
      </c>
    </row>
    <row r="45" spans="1:29" x14ac:dyDescent="0.25">
      <c r="A45" s="187" t="s">
        <v>445</v>
      </c>
      <c r="B45" s="188" t="s">
        <v>431</v>
      </c>
      <c r="C45" s="189">
        <v>0</v>
      </c>
      <c r="D45" s="186">
        <v>0</v>
      </c>
      <c r="E45" s="190">
        <f t="shared" si="14"/>
        <v>0</v>
      </c>
      <c r="F45" s="190">
        <f t="shared" si="5"/>
        <v>0</v>
      </c>
      <c r="G45" s="191">
        <v>0</v>
      </c>
      <c r="H45" s="191">
        <v>0</v>
      </c>
      <c r="I45" s="191">
        <v>0</v>
      </c>
      <c r="J45" s="191">
        <v>0</v>
      </c>
      <c r="K45" s="191">
        <v>0</v>
      </c>
      <c r="L45" s="191">
        <v>0</v>
      </c>
      <c r="M45" s="191">
        <v>0</v>
      </c>
      <c r="N45" s="191">
        <v>0</v>
      </c>
      <c r="O45" s="191">
        <v>0</v>
      </c>
      <c r="P45" s="191">
        <v>0</v>
      </c>
      <c r="Q45" s="191">
        <v>0</v>
      </c>
      <c r="R45" s="191">
        <v>0</v>
      </c>
      <c r="S45" s="191">
        <v>0</v>
      </c>
      <c r="T45" s="191">
        <v>0</v>
      </c>
      <c r="U45" s="191">
        <v>0</v>
      </c>
      <c r="V45" s="191">
        <v>0</v>
      </c>
      <c r="W45" s="191">
        <v>0</v>
      </c>
      <c r="X45" s="191">
        <v>0</v>
      </c>
      <c r="Y45" s="191">
        <v>0</v>
      </c>
      <c r="Z45" s="191">
        <v>0</v>
      </c>
      <c r="AA45" s="191">
        <v>0</v>
      </c>
      <c r="AB45" s="265">
        <f t="shared" si="6"/>
        <v>0</v>
      </c>
      <c r="AC45" s="266">
        <f t="shared" si="7"/>
        <v>0</v>
      </c>
    </row>
    <row r="46" spans="1:29" x14ac:dyDescent="0.25">
      <c r="A46" s="187" t="s">
        <v>446</v>
      </c>
      <c r="B46" s="188" t="s">
        <v>433</v>
      </c>
      <c r="C46" s="189">
        <v>0</v>
      </c>
      <c r="D46" s="186">
        <v>0</v>
      </c>
      <c r="E46" s="190">
        <f t="shared" si="14"/>
        <v>0</v>
      </c>
      <c r="F46" s="190">
        <f t="shared" si="5"/>
        <v>0</v>
      </c>
      <c r="G46" s="191">
        <v>0</v>
      </c>
      <c r="H46" s="191">
        <v>0</v>
      </c>
      <c r="I46" s="191">
        <v>0</v>
      </c>
      <c r="J46" s="191">
        <v>0</v>
      </c>
      <c r="K46" s="191">
        <v>0</v>
      </c>
      <c r="L46" s="191">
        <v>0</v>
      </c>
      <c r="M46" s="191">
        <v>0</v>
      </c>
      <c r="N46" s="191">
        <v>0</v>
      </c>
      <c r="O46" s="191">
        <v>0</v>
      </c>
      <c r="P46" s="191">
        <v>0</v>
      </c>
      <c r="Q46" s="191">
        <v>0</v>
      </c>
      <c r="R46" s="191">
        <v>0</v>
      </c>
      <c r="S46" s="191">
        <v>0</v>
      </c>
      <c r="T46" s="191">
        <v>0</v>
      </c>
      <c r="U46" s="191">
        <v>0</v>
      </c>
      <c r="V46" s="191">
        <v>0</v>
      </c>
      <c r="W46" s="191">
        <v>0</v>
      </c>
      <c r="X46" s="191">
        <v>0</v>
      </c>
      <c r="Y46" s="191">
        <v>0</v>
      </c>
      <c r="Z46" s="191">
        <v>0</v>
      </c>
      <c r="AA46" s="191">
        <v>0</v>
      </c>
      <c r="AB46" s="265">
        <f t="shared" si="6"/>
        <v>0</v>
      </c>
      <c r="AC46" s="266">
        <f t="shared" si="7"/>
        <v>0</v>
      </c>
    </row>
    <row r="47" spans="1:29" ht="31.5" x14ac:dyDescent="0.25">
      <c r="A47" s="187" t="s">
        <v>447</v>
      </c>
      <c r="B47" s="188" t="s">
        <v>435</v>
      </c>
      <c r="C47" s="189">
        <v>0</v>
      </c>
      <c r="D47" s="186">
        <v>0</v>
      </c>
      <c r="E47" s="190">
        <f t="shared" si="14"/>
        <v>0</v>
      </c>
      <c r="F47" s="190">
        <f t="shared" si="5"/>
        <v>0</v>
      </c>
      <c r="G47" s="191">
        <v>0</v>
      </c>
      <c r="H47" s="191">
        <v>0</v>
      </c>
      <c r="I47" s="191">
        <v>0</v>
      </c>
      <c r="J47" s="191">
        <v>0</v>
      </c>
      <c r="K47" s="191">
        <v>0</v>
      </c>
      <c r="L47" s="191">
        <v>0</v>
      </c>
      <c r="M47" s="191">
        <v>0</v>
      </c>
      <c r="N47" s="191">
        <v>0</v>
      </c>
      <c r="O47" s="191">
        <v>0</v>
      </c>
      <c r="P47" s="191">
        <v>0</v>
      </c>
      <c r="Q47" s="191">
        <v>0</v>
      </c>
      <c r="R47" s="191">
        <v>0</v>
      </c>
      <c r="S47" s="191">
        <v>0</v>
      </c>
      <c r="T47" s="191">
        <v>0</v>
      </c>
      <c r="U47" s="191">
        <v>0</v>
      </c>
      <c r="V47" s="191">
        <v>0</v>
      </c>
      <c r="W47" s="191">
        <v>0</v>
      </c>
      <c r="X47" s="191">
        <v>0</v>
      </c>
      <c r="Y47" s="191">
        <v>0</v>
      </c>
      <c r="Z47" s="191">
        <v>0</v>
      </c>
      <c r="AA47" s="191">
        <v>0</v>
      </c>
      <c r="AB47" s="265">
        <f t="shared" si="6"/>
        <v>0</v>
      </c>
      <c r="AC47" s="266">
        <f t="shared" si="7"/>
        <v>0</v>
      </c>
    </row>
    <row r="48" spans="1:29" ht="31.5" x14ac:dyDescent="0.25">
      <c r="A48" s="187" t="s">
        <v>448</v>
      </c>
      <c r="B48" s="188" t="s">
        <v>437</v>
      </c>
      <c r="C48" s="189">
        <v>0</v>
      </c>
      <c r="D48" s="186">
        <v>0</v>
      </c>
      <c r="E48" s="190">
        <f t="shared" si="14"/>
        <v>0</v>
      </c>
      <c r="F48" s="190">
        <f t="shared" si="5"/>
        <v>0</v>
      </c>
      <c r="G48" s="191">
        <v>0</v>
      </c>
      <c r="H48" s="191">
        <v>0</v>
      </c>
      <c r="I48" s="191">
        <v>0</v>
      </c>
      <c r="J48" s="191">
        <v>0</v>
      </c>
      <c r="K48" s="191">
        <v>0</v>
      </c>
      <c r="L48" s="191">
        <v>0</v>
      </c>
      <c r="M48" s="191">
        <v>0</v>
      </c>
      <c r="N48" s="191">
        <v>0</v>
      </c>
      <c r="O48" s="191">
        <v>0</v>
      </c>
      <c r="P48" s="191">
        <v>0</v>
      </c>
      <c r="Q48" s="191">
        <v>0</v>
      </c>
      <c r="R48" s="191">
        <v>0</v>
      </c>
      <c r="S48" s="191">
        <v>0</v>
      </c>
      <c r="T48" s="191">
        <v>0</v>
      </c>
      <c r="U48" s="191">
        <v>0</v>
      </c>
      <c r="V48" s="191">
        <v>0</v>
      </c>
      <c r="W48" s="191">
        <v>0</v>
      </c>
      <c r="X48" s="191">
        <v>0</v>
      </c>
      <c r="Y48" s="191">
        <v>0</v>
      </c>
      <c r="Z48" s="191">
        <v>0</v>
      </c>
      <c r="AA48" s="191">
        <v>0</v>
      </c>
      <c r="AB48" s="265">
        <f t="shared" si="6"/>
        <v>0</v>
      </c>
      <c r="AC48" s="266">
        <f t="shared" si="7"/>
        <v>0</v>
      </c>
    </row>
    <row r="49" spans="1:29" x14ac:dyDescent="0.25">
      <c r="A49" s="187" t="s">
        <v>449</v>
      </c>
      <c r="B49" s="188" t="s">
        <v>439</v>
      </c>
      <c r="C49" s="189">
        <v>0</v>
      </c>
      <c r="D49" s="186">
        <v>0</v>
      </c>
      <c r="E49" s="190">
        <f t="shared" si="14"/>
        <v>0</v>
      </c>
      <c r="F49" s="190">
        <f t="shared" si="5"/>
        <v>0</v>
      </c>
      <c r="G49" s="191">
        <v>0</v>
      </c>
      <c r="H49" s="191">
        <v>0</v>
      </c>
      <c r="I49" s="191">
        <v>0</v>
      </c>
      <c r="J49" s="191">
        <v>0</v>
      </c>
      <c r="K49" s="191">
        <v>0</v>
      </c>
      <c r="L49" s="191">
        <v>0</v>
      </c>
      <c r="M49" s="191">
        <v>0</v>
      </c>
      <c r="N49" s="191">
        <v>0</v>
      </c>
      <c r="O49" s="191">
        <v>0</v>
      </c>
      <c r="P49" s="191">
        <v>0</v>
      </c>
      <c r="Q49" s="191">
        <v>0</v>
      </c>
      <c r="R49" s="191">
        <v>0</v>
      </c>
      <c r="S49" s="191">
        <v>0</v>
      </c>
      <c r="T49" s="191">
        <v>0</v>
      </c>
      <c r="U49" s="191">
        <v>0</v>
      </c>
      <c r="V49" s="191">
        <v>0</v>
      </c>
      <c r="W49" s="191">
        <v>0</v>
      </c>
      <c r="X49" s="191">
        <v>0</v>
      </c>
      <c r="Y49" s="191">
        <v>0</v>
      </c>
      <c r="Z49" s="191">
        <v>0</v>
      </c>
      <c r="AA49" s="191">
        <v>0</v>
      </c>
      <c r="AB49" s="265">
        <f t="shared" si="6"/>
        <v>0</v>
      </c>
      <c r="AC49" s="266">
        <f t="shared" si="7"/>
        <v>0</v>
      </c>
    </row>
    <row r="50" spans="1:29" ht="18.75" x14ac:dyDescent="0.25">
      <c r="A50" s="187" t="s">
        <v>450</v>
      </c>
      <c r="B50" s="193" t="s">
        <v>441</v>
      </c>
      <c r="C50" s="189">
        <f>C42</f>
        <v>1</v>
      </c>
      <c r="D50" s="186">
        <v>0</v>
      </c>
      <c r="E50" s="190">
        <f t="shared" si="14"/>
        <v>1</v>
      </c>
      <c r="F50" s="190">
        <f t="shared" si="5"/>
        <v>1</v>
      </c>
      <c r="G50" s="191">
        <v>0</v>
      </c>
      <c r="H50" s="191">
        <v>0</v>
      </c>
      <c r="I50" s="191">
        <v>0</v>
      </c>
      <c r="J50" s="191">
        <v>0</v>
      </c>
      <c r="K50" s="191">
        <v>0</v>
      </c>
      <c r="L50" s="191">
        <v>1</v>
      </c>
      <c r="M50" s="191">
        <v>0</v>
      </c>
      <c r="N50" s="191">
        <v>0</v>
      </c>
      <c r="O50" s="191">
        <v>0</v>
      </c>
      <c r="P50" s="191">
        <v>0</v>
      </c>
      <c r="Q50" s="191">
        <v>0</v>
      </c>
      <c r="R50" s="191">
        <v>0</v>
      </c>
      <c r="S50" s="191">
        <v>0</v>
      </c>
      <c r="T50" s="191">
        <v>0</v>
      </c>
      <c r="U50" s="191">
        <v>0</v>
      </c>
      <c r="V50" s="191">
        <v>0</v>
      </c>
      <c r="W50" s="191">
        <v>0</v>
      </c>
      <c r="X50" s="191">
        <v>0</v>
      </c>
      <c r="Y50" s="191">
        <v>0</v>
      </c>
      <c r="Z50" s="191">
        <v>0</v>
      </c>
      <c r="AA50" s="191">
        <v>0</v>
      </c>
      <c r="AB50" s="265">
        <f t="shared" si="6"/>
        <v>1</v>
      </c>
      <c r="AC50" s="266">
        <f t="shared" si="7"/>
        <v>0</v>
      </c>
    </row>
    <row r="51" spans="1:29" ht="31.5" x14ac:dyDescent="0.25">
      <c r="A51" s="183" t="s">
        <v>26</v>
      </c>
      <c r="B51" s="184" t="s">
        <v>451</v>
      </c>
      <c r="C51" s="189">
        <v>0</v>
      </c>
      <c r="D51" s="186">
        <v>0</v>
      </c>
      <c r="E51" s="190">
        <f t="shared" si="14"/>
        <v>0</v>
      </c>
      <c r="F51" s="190">
        <f t="shared" si="5"/>
        <v>0</v>
      </c>
      <c r="G51" s="186">
        <v>0</v>
      </c>
      <c r="H51" s="186">
        <v>0</v>
      </c>
      <c r="I51" s="186">
        <v>0</v>
      </c>
      <c r="J51" s="186">
        <v>0</v>
      </c>
      <c r="K51" s="186">
        <v>0</v>
      </c>
      <c r="L51" s="186">
        <v>0</v>
      </c>
      <c r="M51" s="186">
        <v>0</v>
      </c>
      <c r="N51" s="186">
        <v>0</v>
      </c>
      <c r="O51" s="186">
        <v>0</v>
      </c>
      <c r="P51" s="186">
        <v>0</v>
      </c>
      <c r="Q51" s="186">
        <v>0</v>
      </c>
      <c r="R51" s="186">
        <v>0</v>
      </c>
      <c r="S51" s="186">
        <v>0</v>
      </c>
      <c r="T51" s="186">
        <v>0</v>
      </c>
      <c r="U51" s="186">
        <v>0</v>
      </c>
      <c r="V51" s="186">
        <v>0</v>
      </c>
      <c r="W51" s="186">
        <v>0</v>
      </c>
      <c r="X51" s="186">
        <v>0</v>
      </c>
      <c r="Y51" s="186">
        <v>0</v>
      </c>
      <c r="Z51" s="186">
        <v>0</v>
      </c>
      <c r="AA51" s="186">
        <v>0</v>
      </c>
      <c r="AB51" s="265">
        <f t="shared" si="6"/>
        <v>0</v>
      </c>
      <c r="AC51" s="266">
        <f t="shared" si="7"/>
        <v>0</v>
      </c>
    </row>
    <row r="52" spans="1:29" x14ac:dyDescent="0.25">
      <c r="A52" s="187" t="s">
        <v>452</v>
      </c>
      <c r="B52" s="188" t="s">
        <v>453</v>
      </c>
      <c r="C52" s="189">
        <f>C30</f>
        <v>52.658999279999996</v>
      </c>
      <c r="D52" s="186">
        <v>0</v>
      </c>
      <c r="E52" s="190">
        <f t="shared" si="14"/>
        <v>52.658999279999996</v>
      </c>
      <c r="F52" s="190">
        <f t="shared" si="5"/>
        <v>52.658999279999996</v>
      </c>
      <c r="G52" s="191">
        <v>0</v>
      </c>
      <c r="H52" s="191">
        <v>0</v>
      </c>
      <c r="I52" s="191">
        <v>0</v>
      </c>
      <c r="J52" s="191">
        <v>0</v>
      </c>
      <c r="K52" s="191">
        <v>0</v>
      </c>
      <c r="L52" s="191">
        <v>52.658999279999996</v>
      </c>
      <c r="M52" s="191">
        <v>0</v>
      </c>
      <c r="N52" s="191">
        <v>0</v>
      </c>
      <c r="O52" s="191">
        <v>0</v>
      </c>
      <c r="P52" s="191">
        <v>0</v>
      </c>
      <c r="Q52" s="191">
        <v>0</v>
      </c>
      <c r="R52" s="191">
        <v>0</v>
      </c>
      <c r="S52" s="191">
        <v>0</v>
      </c>
      <c r="T52" s="191">
        <v>0</v>
      </c>
      <c r="U52" s="191">
        <v>0</v>
      </c>
      <c r="V52" s="191">
        <v>0</v>
      </c>
      <c r="W52" s="191">
        <v>0</v>
      </c>
      <c r="X52" s="191">
        <v>0</v>
      </c>
      <c r="Y52" s="191">
        <v>0</v>
      </c>
      <c r="Z52" s="191">
        <v>0</v>
      </c>
      <c r="AA52" s="191">
        <v>0</v>
      </c>
      <c r="AB52" s="265">
        <f t="shared" si="6"/>
        <v>52.658999279999996</v>
      </c>
      <c r="AC52" s="266">
        <f t="shared" si="7"/>
        <v>0</v>
      </c>
    </row>
    <row r="53" spans="1:29" x14ac:dyDescent="0.25">
      <c r="A53" s="187" t="s">
        <v>454</v>
      </c>
      <c r="B53" s="188" t="s">
        <v>455</v>
      </c>
      <c r="C53" s="189">
        <v>0</v>
      </c>
      <c r="D53" s="186">
        <v>0</v>
      </c>
      <c r="E53" s="190">
        <f t="shared" si="14"/>
        <v>0</v>
      </c>
      <c r="F53" s="190">
        <f t="shared" si="5"/>
        <v>0</v>
      </c>
      <c r="G53" s="191">
        <v>0</v>
      </c>
      <c r="H53" s="191">
        <v>0</v>
      </c>
      <c r="I53" s="191">
        <v>0</v>
      </c>
      <c r="J53" s="191">
        <v>0</v>
      </c>
      <c r="K53" s="191">
        <v>0</v>
      </c>
      <c r="L53" s="191">
        <v>0</v>
      </c>
      <c r="M53" s="191">
        <v>0</v>
      </c>
      <c r="N53" s="191">
        <v>0</v>
      </c>
      <c r="O53" s="191">
        <v>0</v>
      </c>
      <c r="P53" s="191">
        <v>0</v>
      </c>
      <c r="Q53" s="191">
        <v>0</v>
      </c>
      <c r="R53" s="191">
        <v>0</v>
      </c>
      <c r="S53" s="191">
        <v>0</v>
      </c>
      <c r="T53" s="191">
        <v>0</v>
      </c>
      <c r="U53" s="191">
        <v>0</v>
      </c>
      <c r="V53" s="191">
        <v>0</v>
      </c>
      <c r="W53" s="191">
        <v>0</v>
      </c>
      <c r="X53" s="191">
        <v>0</v>
      </c>
      <c r="Y53" s="191">
        <v>0</v>
      </c>
      <c r="Z53" s="191">
        <v>0</v>
      </c>
      <c r="AA53" s="191">
        <v>0</v>
      </c>
      <c r="AB53" s="265">
        <f t="shared" si="6"/>
        <v>0</v>
      </c>
      <c r="AC53" s="266">
        <f t="shared" si="7"/>
        <v>0</v>
      </c>
    </row>
    <row r="54" spans="1:29" x14ac:dyDescent="0.25">
      <c r="A54" s="187" t="s">
        <v>456</v>
      </c>
      <c r="B54" s="193" t="s">
        <v>457</v>
      </c>
      <c r="C54" s="189">
        <v>0</v>
      </c>
      <c r="D54" s="186">
        <v>0</v>
      </c>
      <c r="E54" s="190">
        <f t="shared" si="14"/>
        <v>0</v>
      </c>
      <c r="F54" s="190">
        <f t="shared" si="5"/>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265">
        <f t="shared" si="6"/>
        <v>0</v>
      </c>
      <c r="AC54" s="266">
        <f t="shared" si="7"/>
        <v>0</v>
      </c>
    </row>
    <row r="55" spans="1:29" x14ac:dyDescent="0.25">
      <c r="A55" s="187" t="s">
        <v>458</v>
      </c>
      <c r="B55" s="193" t="s">
        <v>459</v>
      </c>
      <c r="C55" s="189">
        <v>0</v>
      </c>
      <c r="D55" s="186">
        <v>0</v>
      </c>
      <c r="E55" s="190">
        <f t="shared" si="14"/>
        <v>0</v>
      </c>
      <c r="F55" s="190">
        <f t="shared" si="5"/>
        <v>0</v>
      </c>
      <c r="G55" s="191">
        <v>0</v>
      </c>
      <c r="H55" s="191">
        <v>0</v>
      </c>
      <c r="I55" s="191">
        <v>0</v>
      </c>
      <c r="J55" s="191">
        <v>0</v>
      </c>
      <c r="K55" s="191">
        <v>0</v>
      </c>
      <c r="L55" s="191">
        <v>0</v>
      </c>
      <c r="M55" s="191">
        <v>0</v>
      </c>
      <c r="N55" s="191">
        <v>0</v>
      </c>
      <c r="O55" s="191">
        <v>0</v>
      </c>
      <c r="P55" s="191">
        <v>0</v>
      </c>
      <c r="Q55" s="191">
        <v>0</v>
      </c>
      <c r="R55" s="191">
        <v>0</v>
      </c>
      <c r="S55" s="191">
        <v>0</v>
      </c>
      <c r="T55" s="191">
        <v>0</v>
      </c>
      <c r="U55" s="191">
        <v>0</v>
      </c>
      <c r="V55" s="191">
        <v>0</v>
      </c>
      <c r="W55" s="191">
        <v>0</v>
      </c>
      <c r="X55" s="191">
        <v>0</v>
      </c>
      <c r="Y55" s="191">
        <v>0</v>
      </c>
      <c r="Z55" s="191">
        <v>0</v>
      </c>
      <c r="AA55" s="191">
        <v>0</v>
      </c>
      <c r="AB55" s="265">
        <f t="shared" si="6"/>
        <v>0</v>
      </c>
      <c r="AC55" s="266">
        <f t="shared" si="7"/>
        <v>0</v>
      </c>
    </row>
    <row r="56" spans="1:29" x14ac:dyDescent="0.25">
      <c r="A56" s="187" t="s">
        <v>460</v>
      </c>
      <c r="B56" s="193" t="s">
        <v>461</v>
      </c>
      <c r="C56" s="189">
        <v>0</v>
      </c>
      <c r="D56" s="186">
        <v>0</v>
      </c>
      <c r="E56" s="190">
        <f t="shared" si="14"/>
        <v>0</v>
      </c>
      <c r="F56" s="190">
        <f t="shared" si="5"/>
        <v>0</v>
      </c>
      <c r="G56" s="191">
        <v>0</v>
      </c>
      <c r="H56" s="191">
        <v>0</v>
      </c>
      <c r="I56" s="191">
        <v>0</v>
      </c>
      <c r="J56" s="191">
        <v>0</v>
      </c>
      <c r="K56" s="191">
        <v>0</v>
      </c>
      <c r="L56" s="191">
        <v>0</v>
      </c>
      <c r="M56" s="191">
        <v>0</v>
      </c>
      <c r="N56" s="191">
        <v>0</v>
      </c>
      <c r="O56" s="191">
        <v>0</v>
      </c>
      <c r="P56" s="191">
        <v>0</v>
      </c>
      <c r="Q56" s="191">
        <v>0</v>
      </c>
      <c r="R56" s="191">
        <v>0</v>
      </c>
      <c r="S56" s="191">
        <v>0</v>
      </c>
      <c r="T56" s="191">
        <v>0</v>
      </c>
      <c r="U56" s="191">
        <v>0</v>
      </c>
      <c r="V56" s="191">
        <v>0</v>
      </c>
      <c r="W56" s="191">
        <v>0</v>
      </c>
      <c r="X56" s="191">
        <v>0</v>
      </c>
      <c r="Y56" s="191">
        <v>0</v>
      </c>
      <c r="Z56" s="191">
        <v>0</v>
      </c>
      <c r="AA56" s="191">
        <v>0</v>
      </c>
      <c r="AB56" s="265">
        <f t="shared" si="6"/>
        <v>0</v>
      </c>
      <c r="AC56" s="266">
        <f t="shared" si="7"/>
        <v>0</v>
      </c>
    </row>
    <row r="57" spans="1:29" ht="18.75" x14ac:dyDescent="0.25">
      <c r="A57" s="187" t="s">
        <v>462</v>
      </c>
      <c r="B57" s="193" t="s">
        <v>441</v>
      </c>
      <c r="C57" s="189">
        <f>C50</f>
        <v>1</v>
      </c>
      <c r="D57" s="186">
        <v>0</v>
      </c>
      <c r="E57" s="190">
        <f t="shared" si="14"/>
        <v>1</v>
      </c>
      <c r="F57" s="190">
        <f t="shared" si="5"/>
        <v>1</v>
      </c>
      <c r="G57" s="191">
        <v>0</v>
      </c>
      <c r="H57" s="191">
        <v>0</v>
      </c>
      <c r="I57" s="191">
        <v>0</v>
      </c>
      <c r="J57" s="191">
        <v>0</v>
      </c>
      <c r="K57" s="191">
        <v>0</v>
      </c>
      <c r="L57" s="191">
        <v>1</v>
      </c>
      <c r="M57" s="191">
        <v>0</v>
      </c>
      <c r="N57" s="191">
        <v>0</v>
      </c>
      <c r="O57" s="191">
        <v>0</v>
      </c>
      <c r="P57" s="191">
        <v>0</v>
      </c>
      <c r="Q57" s="191">
        <v>0</v>
      </c>
      <c r="R57" s="191">
        <v>0</v>
      </c>
      <c r="S57" s="191">
        <v>0</v>
      </c>
      <c r="T57" s="191">
        <v>0</v>
      </c>
      <c r="U57" s="191">
        <v>0</v>
      </c>
      <c r="V57" s="191">
        <v>0</v>
      </c>
      <c r="W57" s="191">
        <v>0</v>
      </c>
      <c r="X57" s="191">
        <v>0</v>
      </c>
      <c r="Y57" s="191">
        <v>0</v>
      </c>
      <c r="Z57" s="191">
        <v>0</v>
      </c>
      <c r="AA57" s="191">
        <v>0</v>
      </c>
      <c r="AB57" s="265">
        <f t="shared" si="6"/>
        <v>1</v>
      </c>
      <c r="AC57" s="266">
        <f t="shared" si="7"/>
        <v>0</v>
      </c>
    </row>
    <row r="58" spans="1:29" ht="31.5" x14ac:dyDescent="0.25">
      <c r="A58" s="183" t="s">
        <v>29</v>
      </c>
      <c r="B58" s="194" t="s">
        <v>463</v>
      </c>
      <c r="C58" s="189">
        <v>0</v>
      </c>
      <c r="D58" s="186">
        <v>0</v>
      </c>
      <c r="E58" s="190">
        <f t="shared" si="14"/>
        <v>0</v>
      </c>
      <c r="F58" s="190">
        <f t="shared" si="5"/>
        <v>0</v>
      </c>
      <c r="G58" s="186">
        <v>0</v>
      </c>
      <c r="H58" s="186">
        <v>0</v>
      </c>
      <c r="I58" s="186">
        <v>0</v>
      </c>
      <c r="J58" s="186">
        <v>0</v>
      </c>
      <c r="K58" s="186">
        <v>0</v>
      </c>
      <c r="L58" s="186">
        <v>0</v>
      </c>
      <c r="M58" s="186">
        <v>0</v>
      </c>
      <c r="N58" s="186">
        <v>0</v>
      </c>
      <c r="O58" s="186">
        <v>0</v>
      </c>
      <c r="P58" s="186">
        <v>0</v>
      </c>
      <c r="Q58" s="186">
        <v>0</v>
      </c>
      <c r="R58" s="186">
        <v>0</v>
      </c>
      <c r="S58" s="186">
        <v>0</v>
      </c>
      <c r="T58" s="186">
        <v>0</v>
      </c>
      <c r="U58" s="186">
        <v>0</v>
      </c>
      <c r="V58" s="186">
        <v>0</v>
      </c>
      <c r="W58" s="186">
        <v>0</v>
      </c>
      <c r="X58" s="186">
        <v>0</v>
      </c>
      <c r="Y58" s="186">
        <v>0</v>
      </c>
      <c r="Z58" s="186">
        <v>0</v>
      </c>
      <c r="AA58" s="186">
        <v>0</v>
      </c>
      <c r="AB58" s="265">
        <f t="shared" si="6"/>
        <v>0</v>
      </c>
      <c r="AC58" s="266">
        <f t="shared" si="7"/>
        <v>0</v>
      </c>
    </row>
    <row r="59" spans="1:29" x14ac:dyDescent="0.25">
      <c r="A59" s="183" t="s">
        <v>32</v>
      </c>
      <c r="B59" s="184" t="s">
        <v>464</v>
      </c>
      <c r="C59" s="189">
        <v>0</v>
      </c>
      <c r="D59" s="186">
        <v>0</v>
      </c>
      <c r="E59" s="190">
        <f t="shared" si="14"/>
        <v>0</v>
      </c>
      <c r="F59" s="190">
        <f t="shared" si="5"/>
        <v>0</v>
      </c>
      <c r="G59" s="186">
        <v>0</v>
      </c>
      <c r="H59" s="186">
        <v>0</v>
      </c>
      <c r="I59" s="186">
        <v>0</v>
      </c>
      <c r="J59" s="186">
        <v>0</v>
      </c>
      <c r="K59" s="186">
        <v>0</v>
      </c>
      <c r="L59" s="186">
        <v>0</v>
      </c>
      <c r="M59" s="186">
        <v>0</v>
      </c>
      <c r="N59" s="186">
        <v>0</v>
      </c>
      <c r="O59" s="186">
        <v>0</v>
      </c>
      <c r="P59" s="186">
        <v>0</v>
      </c>
      <c r="Q59" s="186">
        <v>0</v>
      </c>
      <c r="R59" s="186">
        <v>0</v>
      </c>
      <c r="S59" s="186">
        <v>0</v>
      </c>
      <c r="T59" s="186">
        <v>0</v>
      </c>
      <c r="U59" s="186">
        <v>0</v>
      </c>
      <c r="V59" s="186">
        <v>0</v>
      </c>
      <c r="W59" s="186">
        <v>0</v>
      </c>
      <c r="X59" s="186">
        <v>0</v>
      </c>
      <c r="Y59" s="186">
        <v>0</v>
      </c>
      <c r="Z59" s="186">
        <v>0</v>
      </c>
      <c r="AA59" s="186">
        <v>0</v>
      </c>
      <c r="AB59" s="265">
        <f t="shared" si="6"/>
        <v>0</v>
      </c>
      <c r="AC59" s="266">
        <f t="shared" si="7"/>
        <v>0</v>
      </c>
    </row>
    <row r="60" spans="1:29" x14ac:dyDescent="0.25">
      <c r="A60" s="187" t="s">
        <v>465</v>
      </c>
      <c r="B60" s="195" t="s">
        <v>444</v>
      </c>
      <c r="C60" s="189">
        <v>0</v>
      </c>
      <c r="D60" s="186">
        <v>0</v>
      </c>
      <c r="E60" s="190">
        <f t="shared" si="14"/>
        <v>0</v>
      </c>
      <c r="F60" s="190">
        <f t="shared" si="5"/>
        <v>0</v>
      </c>
      <c r="G60" s="191">
        <v>0</v>
      </c>
      <c r="H60" s="191">
        <v>0</v>
      </c>
      <c r="I60" s="191">
        <v>0</v>
      </c>
      <c r="J60" s="191">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265">
        <f t="shared" si="6"/>
        <v>0</v>
      </c>
      <c r="AC60" s="266">
        <f t="shared" si="7"/>
        <v>0</v>
      </c>
    </row>
    <row r="61" spans="1:29" x14ac:dyDescent="0.25">
      <c r="A61" s="187" t="s">
        <v>466</v>
      </c>
      <c r="B61" s="195" t="s">
        <v>431</v>
      </c>
      <c r="C61" s="189">
        <v>0</v>
      </c>
      <c r="D61" s="186">
        <v>0</v>
      </c>
      <c r="E61" s="190">
        <f t="shared" si="14"/>
        <v>0</v>
      </c>
      <c r="F61" s="190">
        <f t="shared" si="5"/>
        <v>0</v>
      </c>
      <c r="G61" s="191">
        <v>0</v>
      </c>
      <c r="H61" s="191">
        <v>0</v>
      </c>
      <c r="I61" s="191">
        <v>0</v>
      </c>
      <c r="J61" s="191">
        <v>0</v>
      </c>
      <c r="K61" s="191">
        <v>0</v>
      </c>
      <c r="L61" s="191">
        <v>0</v>
      </c>
      <c r="M61" s="191">
        <v>0</v>
      </c>
      <c r="N61" s="191">
        <v>0</v>
      </c>
      <c r="O61" s="191">
        <v>0</v>
      </c>
      <c r="P61" s="191">
        <v>0</v>
      </c>
      <c r="Q61" s="191">
        <v>0</v>
      </c>
      <c r="R61" s="191">
        <v>0</v>
      </c>
      <c r="S61" s="191">
        <v>0</v>
      </c>
      <c r="T61" s="191">
        <v>0</v>
      </c>
      <c r="U61" s="191">
        <v>0</v>
      </c>
      <c r="V61" s="191">
        <v>0</v>
      </c>
      <c r="W61" s="191">
        <v>0</v>
      </c>
      <c r="X61" s="191">
        <v>0</v>
      </c>
      <c r="Y61" s="191">
        <v>0</v>
      </c>
      <c r="Z61" s="191">
        <v>0</v>
      </c>
      <c r="AA61" s="191">
        <v>0</v>
      </c>
      <c r="AB61" s="265">
        <f t="shared" si="6"/>
        <v>0</v>
      </c>
      <c r="AC61" s="266">
        <f t="shared" si="7"/>
        <v>0</v>
      </c>
    </row>
    <row r="62" spans="1:29" x14ac:dyDescent="0.25">
      <c r="A62" s="187" t="s">
        <v>467</v>
      </c>
      <c r="B62" s="195" t="s">
        <v>433</v>
      </c>
      <c r="C62" s="189">
        <v>0</v>
      </c>
      <c r="D62" s="186">
        <v>0</v>
      </c>
      <c r="E62" s="190">
        <f t="shared" si="14"/>
        <v>0</v>
      </c>
      <c r="F62" s="190">
        <f t="shared" si="5"/>
        <v>0</v>
      </c>
      <c r="G62" s="191">
        <v>0</v>
      </c>
      <c r="H62" s="191">
        <v>0</v>
      </c>
      <c r="I62" s="191">
        <v>0</v>
      </c>
      <c r="J62" s="191">
        <v>0</v>
      </c>
      <c r="K62" s="191">
        <v>0</v>
      </c>
      <c r="L62" s="191">
        <v>0</v>
      </c>
      <c r="M62" s="191">
        <v>0</v>
      </c>
      <c r="N62" s="191">
        <v>0</v>
      </c>
      <c r="O62" s="191">
        <v>0</v>
      </c>
      <c r="P62" s="191">
        <v>0</v>
      </c>
      <c r="Q62" s="191">
        <v>0</v>
      </c>
      <c r="R62" s="191">
        <v>0</v>
      </c>
      <c r="S62" s="191">
        <v>0</v>
      </c>
      <c r="T62" s="191">
        <v>0</v>
      </c>
      <c r="U62" s="191">
        <v>0</v>
      </c>
      <c r="V62" s="191">
        <v>0</v>
      </c>
      <c r="W62" s="191">
        <v>0</v>
      </c>
      <c r="X62" s="191">
        <v>0</v>
      </c>
      <c r="Y62" s="191">
        <v>0</v>
      </c>
      <c r="Z62" s="191">
        <v>0</v>
      </c>
      <c r="AA62" s="191">
        <v>0</v>
      </c>
      <c r="AB62" s="265">
        <f t="shared" si="6"/>
        <v>0</v>
      </c>
      <c r="AC62" s="266">
        <f t="shared" si="7"/>
        <v>0</v>
      </c>
    </row>
    <row r="63" spans="1:29" x14ac:dyDescent="0.25">
      <c r="A63" s="187" t="s">
        <v>468</v>
      </c>
      <c r="B63" s="195" t="s">
        <v>469</v>
      </c>
      <c r="C63" s="189">
        <v>0</v>
      </c>
      <c r="D63" s="186">
        <v>0</v>
      </c>
      <c r="E63" s="190">
        <f t="shared" si="14"/>
        <v>0</v>
      </c>
      <c r="F63" s="190">
        <f t="shared" si="5"/>
        <v>0</v>
      </c>
      <c r="G63" s="191">
        <v>0</v>
      </c>
      <c r="H63" s="191">
        <v>0</v>
      </c>
      <c r="I63" s="191">
        <v>0</v>
      </c>
      <c r="J63" s="191">
        <v>0</v>
      </c>
      <c r="K63" s="191">
        <v>0</v>
      </c>
      <c r="L63" s="191">
        <v>0</v>
      </c>
      <c r="M63" s="191">
        <v>0</v>
      </c>
      <c r="N63" s="191">
        <v>0</v>
      </c>
      <c r="O63" s="191">
        <v>0</v>
      </c>
      <c r="P63" s="191">
        <v>0</v>
      </c>
      <c r="Q63" s="191">
        <v>0</v>
      </c>
      <c r="R63" s="191">
        <v>0</v>
      </c>
      <c r="S63" s="191">
        <v>0</v>
      </c>
      <c r="T63" s="191">
        <v>0</v>
      </c>
      <c r="U63" s="191">
        <v>0</v>
      </c>
      <c r="V63" s="191">
        <v>0</v>
      </c>
      <c r="W63" s="191">
        <v>0</v>
      </c>
      <c r="X63" s="191">
        <v>0</v>
      </c>
      <c r="Y63" s="191">
        <v>0</v>
      </c>
      <c r="Z63" s="191">
        <v>0</v>
      </c>
      <c r="AA63" s="191">
        <v>0</v>
      </c>
      <c r="AB63" s="265">
        <f t="shared" si="6"/>
        <v>0</v>
      </c>
      <c r="AC63" s="266">
        <f t="shared" si="7"/>
        <v>0</v>
      </c>
    </row>
    <row r="64" spans="1:29" ht="18.75" x14ac:dyDescent="0.25">
      <c r="A64" s="187" t="s">
        <v>470</v>
      </c>
      <c r="B64" s="193" t="s">
        <v>471</v>
      </c>
      <c r="C64" s="189">
        <v>0</v>
      </c>
      <c r="D64" s="186">
        <v>0</v>
      </c>
      <c r="E64" s="190">
        <f t="shared" si="14"/>
        <v>0</v>
      </c>
      <c r="F64" s="190">
        <f t="shared" si="5"/>
        <v>0</v>
      </c>
      <c r="G64" s="191">
        <v>0</v>
      </c>
      <c r="H64" s="191">
        <v>0</v>
      </c>
      <c r="I64" s="191">
        <v>0</v>
      </c>
      <c r="J64" s="191">
        <v>0</v>
      </c>
      <c r="K64" s="191">
        <v>0</v>
      </c>
      <c r="L64" s="191">
        <v>0</v>
      </c>
      <c r="M64" s="191">
        <v>0</v>
      </c>
      <c r="N64" s="191">
        <v>0</v>
      </c>
      <c r="O64" s="191">
        <v>0</v>
      </c>
      <c r="P64" s="191">
        <v>0</v>
      </c>
      <c r="Q64" s="191">
        <v>0</v>
      </c>
      <c r="R64" s="191">
        <v>0</v>
      </c>
      <c r="S64" s="191">
        <v>0</v>
      </c>
      <c r="T64" s="191">
        <v>0</v>
      </c>
      <c r="U64" s="191">
        <v>0</v>
      </c>
      <c r="V64" s="191">
        <v>0</v>
      </c>
      <c r="W64" s="191">
        <v>0</v>
      </c>
      <c r="X64" s="191">
        <v>0</v>
      </c>
      <c r="Y64" s="191">
        <v>0</v>
      </c>
      <c r="Z64" s="191">
        <v>0</v>
      </c>
      <c r="AA64" s="191">
        <v>0</v>
      </c>
      <c r="AB64" s="265">
        <f t="shared" si="6"/>
        <v>0</v>
      </c>
      <c r="AC64" s="266">
        <f t="shared" si="7"/>
        <v>0</v>
      </c>
    </row>
    <row r="65" spans="1:28" x14ac:dyDescent="0.25">
      <c r="A65" s="196"/>
      <c r="B65" s="197"/>
      <c r="C65" s="197"/>
      <c r="D65" s="197"/>
      <c r="E65" s="197"/>
      <c r="F65" s="197"/>
      <c r="G65" s="197"/>
      <c r="H65" s="197"/>
      <c r="I65" s="197"/>
      <c r="J65" s="197"/>
      <c r="K65" s="197"/>
      <c r="L65" s="197"/>
      <c r="M65" s="197"/>
      <c r="N65" s="197"/>
      <c r="O65" s="197"/>
      <c r="P65" s="197"/>
      <c r="Q65" s="197"/>
      <c r="R65" s="197"/>
      <c r="S65" s="197"/>
      <c r="T65" s="196"/>
      <c r="U65" s="196"/>
    </row>
    <row r="66" spans="1:28" ht="54" customHeight="1" x14ac:dyDescent="0.25">
      <c r="B66" s="343"/>
      <c r="C66" s="343"/>
      <c r="D66" s="343"/>
      <c r="E66" s="343"/>
      <c r="F66" s="343"/>
      <c r="G66" s="343"/>
      <c r="H66" s="343"/>
      <c r="I66" s="343"/>
      <c r="J66" s="343"/>
      <c r="K66" s="343"/>
      <c r="L66" s="343"/>
      <c r="M66" s="343"/>
      <c r="N66" s="343"/>
      <c r="O66" s="343"/>
      <c r="P66" s="343"/>
      <c r="Q66" s="343"/>
      <c r="R66" s="167"/>
      <c r="S66" s="167"/>
      <c r="T66" s="198"/>
      <c r="U66" s="198"/>
      <c r="V66" s="198"/>
      <c r="W66" s="198"/>
      <c r="X66" s="198"/>
      <c r="Y66" s="198"/>
      <c r="Z66" s="198"/>
      <c r="AA66" s="198"/>
      <c r="AB66" s="198"/>
    </row>
    <row r="68" spans="1:28" ht="50.25" customHeight="1" x14ac:dyDescent="0.25">
      <c r="B68" s="343"/>
      <c r="C68" s="343"/>
      <c r="D68" s="343"/>
      <c r="E68" s="343"/>
      <c r="F68" s="343"/>
      <c r="G68" s="343"/>
      <c r="H68" s="343"/>
      <c r="I68" s="343"/>
      <c r="J68" s="343"/>
      <c r="K68" s="343"/>
      <c r="L68" s="343"/>
      <c r="M68" s="343"/>
      <c r="N68" s="343"/>
      <c r="O68" s="343"/>
      <c r="P68" s="343"/>
      <c r="Q68" s="343"/>
      <c r="R68" s="167"/>
      <c r="S68" s="167"/>
    </row>
    <row r="70" spans="1:28" ht="36.75" customHeight="1" x14ac:dyDescent="0.25">
      <c r="B70" s="343"/>
      <c r="C70" s="343"/>
      <c r="D70" s="343"/>
      <c r="E70" s="343"/>
      <c r="F70" s="343"/>
      <c r="G70" s="343"/>
      <c r="H70" s="343"/>
      <c r="I70" s="343"/>
      <c r="J70" s="343"/>
      <c r="K70" s="343"/>
      <c r="L70" s="343"/>
      <c r="M70" s="343"/>
      <c r="N70" s="343"/>
      <c r="O70" s="343"/>
      <c r="P70" s="343"/>
      <c r="Q70" s="343"/>
      <c r="R70" s="167"/>
      <c r="S70" s="167"/>
    </row>
    <row r="71" spans="1:28" x14ac:dyDescent="0.25">
      <c r="V71" s="199"/>
    </row>
    <row r="72" spans="1:28" ht="51" customHeight="1" x14ac:dyDescent="0.25">
      <c r="B72" s="343"/>
      <c r="C72" s="343"/>
      <c r="D72" s="343"/>
      <c r="E72" s="343"/>
      <c r="F72" s="343"/>
      <c r="G72" s="343"/>
      <c r="H72" s="343"/>
      <c r="I72" s="343"/>
      <c r="J72" s="343"/>
      <c r="K72" s="343"/>
      <c r="L72" s="343"/>
      <c r="M72" s="343"/>
      <c r="N72" s="343"/>
      <c r="O72" s="343"/>
      <c r="P72" s="343"/>
      <c r="Q72" s="343"/>
      <c r="R72" s="167"/>
      <c r="S72" s="167"/>
      <c r="V72" s="199"/>
    </row>
    <row r="73" spans="1:28" ht="32.25" customHeight="1" x14ac:dyDescent="0.25">
      <c r="B73" s="343"/>
      <c r="C73" s="343"/>
      <c r="D73" s="343"/>
      <c r="E73" s="343"/>
      <c r="F73" s="343"/>
      <c r="G73" s="343"/>
      <c r="H73" s="343"/>
      <c r="I73" s="343"/>
      <c r="J73" s="343"/>
      <c r="K73" s="343"/>
      <c r="L73" s="343"/>
      <c r="M73" s="343"/>
      <c r="N73" s="343"/>
      <c r="O73" s="343"/>
      <c r="P73" s="343"/>
      <c r="Q73" s="343"/>
      <c r="R73" s="167"/>
      <c r="S73" s="167"/>
    </row>
    <row r="74" spans="1:28" ht="51.75" customHeight="1" x14ac:dyDescent="0.25">
      <c r="B74" s="343"/>
      <c r="C74" s="343"/>
      <c r="D74" s="343"/>
      <c r="E74" s="343"/>
      <c r="F74" s="343"/>
      <c r="G74" s="343"/>
      <c r="H74" s="343"/>
      <c r="I74" s="343"/>
      <c r="J74" s="343"/>
      <c r="K74" s="343"/>
      <c r="L74" s="343"/>
      <c r="M74" s="343"/>
      <c r="N74" s="343"/>
      <c r="O74" s="343"/>
      <c r="P74" s="343"/>
      <c r="Q74" s="343"/>
      <c r="R74" s="167"/>
      <c r="S74" s="167"/>
    </row>
    <row r="75" spans="1:28" ht="21.75" customHeight="1" x14ac:dyDescent="0.25">
      <c r="B75" s="344"/>
      <c r="C75" s="344"/>
      <c r="D75" s="344"/>
      <c r="E75" s="344"/>
      <c r="F75" s="344"/>
      <c r="G75" s="344"/>
      <c r="H75" s="344"/>
      <c r="I75" s="344"/>
      <c r="J75" s="344"/>
      <c r="K75" s="344"/>
      <c r="L75" s="344"/>
      <c r="M75" s="344"/>
      <c r="N75" s="344"/>
      <c r="O75" s="344"/>
      <c r="P75" s="344"/>
      <c r="Q75" s="344"/>
      <c r="R75" s="200"/>
      <c r="S75" s="200"/>
    </row>
    <row r="76" spans="1:28" ht="23.25" customHeight="1" x14ac:dyDescent="0.25"/>
    <row r="77" spans="1:28" ht="18.75" customHeight="1" x14ac:dyDescent="0.25">
      <c r="B77" s="345"/>
      <c r="C77" s="345"/>
      <c r="D77" s="345"/>
      <c r="E77" s="345"/>
      <c r="F77" s="345"/>
      <c r="G77" s="345"/>
      <c r="H77" s="345"/>
      <c r="I77" s="345"/>
      <c r="J77" s="345"/>
      <c r="K77" s="345"/>
      <c r="L77" s="345"/>
      <c r="M77" s="345"/>
      <c r="N77" s="345"/>
      <c r="O77" s="345"/>
      <c r="P77" s="345"/>
      <c r="Q77" s="345"/>
      <c r="R77" s="197"/>
      <c r="S77" s="19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T24:AA64 G25:I29 O25:O29 L25:M29 O31:O64 G31:I64 G30">
    <cfRule type="cellIs" dxfId="17" priority="28" operator="notEqual">
      <formula>0</formula>
    </cfRule>
  </conditionalFormatting>
  <conditionalFormatting sqref="H25:I29 H31:I64 O31:O64 O25:O29 L25:M29">
    <cfRule type="cellIs" dxfId="16" priority="26" operator="notEqual">
      <formula>0</formula>
    </cfRule>
  </conditionalFormatting>
  <conditionalFormatting sqref="C24 C30">
    <cfRule type="cellIs" dxfId="15" priority="20" operator="notEqual">
      <formula>0</formula>
    </cfRule>
  </conditionalFormatting>
  <conditionalFormatting sqref="C25:C29 C31:C64">
    <cfRule type="cellIs" dxfId="14" priority="19" operator="greaterThan">
      <formula>0</formula>
    </cfRule>
  </conditionalFormatting>
  <conditionalFormatting sqref="E24:E64">
    <cfRule type="cellIs" dxfId="13" priority="18" operator="notEqual">
      <formula>0</formula>
    </cfRule>
  </conditionalFormatting>
  <conditionalFormatting sqref="P25:S29 G24:J24 P31:S64 H30:J30 L30:S30 L24:S24">
    <cfRule type="cellIs" dxfId="12" priority="15" operator="notEqual">
      <formula>0</formula>
    </cfRule>
  </conditionalFormatting>
  <conditionalFormatting sqref="F30">
    <cfRule type="cellIs" dxfId="11" priority="14" operator="notEqual">
      <formula>0</formula>
    </cfRule>
  </conditionalFormatting>
  <conditionalFormatting sqref="F24:F29 F31:F64">
    <cfRule type="cellIs" dxfId="10" priority="13" operator="notEqual">
      <formula>0</formula>
    </cfRule>
  </conditionalFormatting>
  <conditionalFormatting sqref="L31:M64">
    <cfRule type="cellIs" dxfId="9" priority="10" operator="notEqual">
      <formula>0</formula>
    </cfRule>
  </conditionalFormatting>
  <conditionalFormatting sqref="L31:M64">
    <cfRule type="cellIs" dxfId="8" priority="9" operator="notEqual">
      <formula>0</formula>
    </cfRule>
  </conditionalFormatting>
  <conditionalFormatting sqref="N25:N29 N31:N64">
    <cfRule type="cellIs" dxfId="7" priority="8" operator="notEqual">
      <formula>0</formula>
    </cfRule>
  </conditionalFormatting>
  <conditionalFormatting sqref="J25:J29 J31:J64">
    <cfRule type="cellIs" dxfId="6" priority="7" operator="notEqual">
      <formula>0</formula>
    </cfRule>
  </conditionalFormatting>
  <conditionalFormatting sqref="D24:D64">
    <cfRule type="cellIs" dxfId="5" priority="6" operator="notEqual">
      <formula>0</formula>
    </cfRule>
  </conditionalFormatting>
  <conditionalFormatting sqref="AC24:AC64">
    <cfRule type="cellIs" dxfId="4" priority="5" operator="notEqual">
      <formula>0</formula>
    </cfRule>
  </conditionalFormatting>
  <conditionalFormatting sqref="AB24:AB64">
    <cfRule type="cellIs" dxfId="3" priority="4" operator="notEqual">
      <formula>0</formula>
    </cfRule>
  </conditionalFormatting>
  <conditionalFormatting sqref="K25:K29 K31:K64">
    <cfRule type="cellIs" dxfId="2" priority="3" operator="notEqual">
      <formula>0</formula>
    </cfRule>
  </conditionalFormatting>
  <conditionalFormatting sqref="K31:K64 K25:K29">
    <cfRule type="cellIs" dxfId="1" priority="2" operator="notEqual">
      <formula>0</formula>
    </cfRule>
  </conditionalFormatting>
  <conditionalFormatting sqref="K30 K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1" zoomScale="85" workbookViewId="0">
      <selection activeCell="C26" sqref="C26"/>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9" width="10.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7.2851562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4"/>
    </row>
    <row r="7" spans="1:48" ht="18.75" x14ac:dyDescent="0.25">
      <c r="A7" s="282"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90" t="str">
        <f>'1. паспорт местоположение'!A9:C9</f>
        <v>Акционерное общество "Россети Янтарь" ДЗО  ПАО "Россети"</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77"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90" t="str">
        <f>'1. паспорт местоположение'!A12:C12</f>
        <v>N_181-49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90"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7"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372" t="s">
        <v>472</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7" t="s">
        <v>473</v>
      </c>
      <c r="B22" s="374" t="s">
        <v>474</v>
      </c>
      <c r="C22" s="367" t="s">
        <v>475</v>
      </c>
      <c r="D22" s="367" t="s">
        <v>476</v>
      </c>
      <c r="E22" s="377" t="s">
        <v>477</v>
      </c>
      <c r="F22" s="378"/>
      <c r="G22" s="378"/>
      <c r="H22" s="378"/>
      <c r="I22" s="378"/>
      <c r="J22" s="378"/>
      <c r="K22" s="378"/>
      <c r="L22" s="379"/>
      <c r="M22" s="367" t="s">
        <v>478</v>
      </c>
      <c r="N22" s="367" t="s">
        <v>479</v>
      </c>
      <c r="O22" s="367" t="s">
        <v>480</v>
      </c>
      <c r="P22" s="366" t="s">
        <v>481</v>
      </c>
      <c r="Q22" s="366" t="s">
        <v>482</v>
      </c>
      <c r="R22" s="366" t="s">
        <v>483</v>
      </c>
      <c r="S22" s="366" t="s">
        <v>484</v>
      </c>
      <c r="T22" s="366"/>
      <c r="U22" s="380" t="s">
        <v>485</v>
      </c>
      <c r="V22" s="380" t="s">
        <v>486</v>
      </c>
      <c r="W22" s="366" t="s">
        <v>487</v>
      </c>
      <c r="X22" s="366" t="s">
        <v>488</v>
      </c>
      <c r="Y22" s="366" t="s">
        <v>489</v>
      </c>
      <c r="Z22" s="371" t="s">
        <v>490</v>
      </c>
      <c r="AA22" s="366" t="s">
        <v>491</v>
      </c>
      <c r="AB22" s="366" t="s">
        <v>492</v>
      </c>
      <c r="AC22" s="366" t="s">
        <v>493</v>
      </c>
      <c r="AD22" s="366" t="s">
        <v>494</v>
      </c>
      <c r="AE22" s="366" t="s">
        <v>495</v>
      </c>
      <c r="AF22" s="366" t="s">
        <v>496</v>
      </c>
      <c r="AG22" s="366"/>
      <c r="AH22" s="366"/>
      <c r="AI22" s="366"/>
      <c r="AJ22" s="366"/>
      <c r="AK22" s="366"/>
      <c r="AL22" s="366" t="s">
        <v>497</v>
      </c>
      <c r="AM22" s="366"/>
      <c r="AN22" s="366"/>
      <c r="AO22" s="366"/>
      <c r="AP22" s="366" t="s">
        <v>498</v>
      </c>
      <c r="AQ22" s="366"/>
      <c r="AR22" s="366" t="s">
        <v>499</v>
      </c>
      <c r="AS22" s="366" t="s">
        <v>500</v>
      </c>
      <c r="AT22" s="366" t="s">
        <v>501</v>
      </c>
      <c r="AU22" s="366" t="s">
        <v>502</v>
      </c>
      <c r="AV22" s="356" t="s">
        <v>503</v>
      </c>
    </row>
    <row r="23" spans="1:48" ht="64.5" customHeight="1" x14ac:dyDescent="0.25">
      <c r="A23" s="373"/>
      <c r="B23" s="375"/>
      <c r="C23" s="373"/>
      <c r="D23" s="373"/>
      <c r="E23" s="358" t="s">
        <v>504</v>
      </c>
      <c r="F23" s="360" t="s">
        <v>455</v>
      </c>
      <c r="G23" s="360" t="s">
        <v>457</v>
      </c>
      <c r="H23" s="360" t="s">
        <v>459</v>
      </c>
      <c r="I23" s="362" t="s">
        <v>505</v>
      </c>
      <c r="J23" s="362" t="s">
        <v>506</v>
      </c>
      <c r="K23" s="362" t="s">
        <v>507</v>
      </c>
      <c r="L23" s="360" t="s">
        <v>249</v>
      </c>
      <c r="M23" s="373"/>
      <c r="N23" s="373"/>
      <c r="O23" s="373"/>
      <c r="P23" s="366"/>
      <c r="Q23" s="366"/>
      <c r="R23" s="366"/>
      <c r="S23" s="364" t="s">
        <v>401</v>
      </c>
      <c r="T23" s="364" t="s">
        <v>329</v>
      </c>
      <c r="U23" s="380"/>
      <c r="V23" s="380"/>
      <c r="W23" s="366"/>
      <c r="X23" s="366"/>
      <c r="Y23" s="366"/>
      <c r="Z23" s="366"/>
      <c r="AA23" s="366"/>
      <c r="AB23" s="366"/>
      <c r="AC23" s="366"/>
      <c r="AD23" s="366"/>
      <c r="AE23" s="366"/>
      <c r="AF23" s="366" t="s">
        <v>508</v>
      </c>
      <c r="AG23" s="366"/>
      <c r="AH23" s="366" t="s">
        <v>509</v>
      </c>
      <c r="AI23" s="366"/>
      <c r="AJ23" s="367" t="s">
        <v>510</v>
      </c>
      <c r="AK23" s="367" t="s">
        <v>511</v>
      </c>
      <c r="AL23" s="367" t="s">
        <v>512</v>
      </c>
      <c r="AM23" s="367" t="s">
        <v>513</v>
      </c>
      <c r="AN23" s="367" t="s">
        <v>514</v>
      </c>
      <c r="AO23" s="367" t="s">
        <v>515</v>
      </c>
      <c r="AP23" s="367" t="s">
        <v>516</v>
      </c>
      <c r="AQ23" s="369" t="s">
        <v>329</v>
      </c>
      <c r="AR23" s="366"/>
      <c r="AS23" s="366"/>
      <c r="AT23" s="366"/>
      <c r="AU23" s="366"/>
      <c r="AV23" s="357"/>
    </row>
    <row r="24" spans="1:48" ht="96.75" customHeight="1" x14ac:dyDescent="0.25">
      <c r="A24" s="368"/>
      <c r="B24" s="376"/>
      <c r="C24" s="368"/>
      <c r="D24" s="368"/>
      <c r="E24" s="359"/>
      <c r="F24" s="361"/>
      <c r="G24" s="361"/>
      <c r="H24" s="361"/>
      <c r="I24" s="363"/>
      <c r="J24" s="363"/>
      <c r="K24" s="363"/>
      <c r="L24" s="361"/>
      <c r="M24" s="368"/>
      <c r="N24" s="368"/>
      <c r="O24" s="368"/>
      <c r="P24" s="366"/>
      <c r="Q24" s="366"/>
      <c r="R24" s="366"/>
      <c r="S24" s="365"/>
      <c r="T24" s="365"/>
      <c r="U24" s="380"/>
      <c r="V24" s="380"/>
      <c r="W24" s="366"/>
      <c r="X24" s="366"/>
      <c r="Y24" s="366"/>
      <c r="Z24" s="366"/>
      <c r="AA24" s="366"/>
      <c r="AB24" s="366"/>
      <c r="AC24" s="366"/>
      <c r="AD24" s="366"/>
      <c r="AE24" s="366"/>
      <c r="AF24" s="201" t="s">
        <v>517</v>
      </c>
      <c r="AG24" s="201" t="s">
        <v>518</v>
      </c>
      <c r="AH24" s="202" t="s">
        <v>401</v>
      </c>
      <c r="AI24" s="202" t="s">
        <v>329</v>
      </c>
      <c r="AJ24" s="368"/>
      <c r="AK24" s="368"/>
      <c r="AL24" s="368"/>
      <c r="AM24" s="368"/>
      <c r="AN24" s="368"/>
      <c r="AO24" s="368"/>
      <c r="AP24" s="368"/>
      <c r="AQ24" s="370"/>
      <c r="AR24" s="366"/>
      <c r="AS24" s="366"/>
      <c r="AT24" s="366"/>
      <c r="AU24" s="366"/>
      <c r="AV24" s="357"/>
    </row>
    <row r="25" spans="1:48" s="203" customFormat="1" ht="11.25" x14ac:dyDescent="0.2">
      <c r="A25" s="204">
        <v>1</v>
      </c>
      <c r="B25" s="204">
        <v>2</v>
      </c>
      <c r="C25" s="204">
        <v>4</v>
      </c>
      <c r="D25" s="204">
        <v>5</v>
      </c>
      <c r="E25" s="204">
        <v>6</v>
      </c>
      <c r="F25" s="204">
        <f>E25+1</f>
        <v>7</v>
      </c>
      <c r="G25" s="204">
        <f t="shared" ref="G25:H25" si="0">F25+1</f>
        <v>8</v>
      </c>
      <c r="H25" s="204">
        <f t="shared" si="0"/>
        <v>9</v>
      </c>
      <c r="I25" s="204">
        <f t="shared" ref="I25:AV25" si="1">H25+1</f>
        <v>10</v>
      </c>
      <c r="J25" s="204">
        <f t="shared" si="1"/>
        <v>11</v>
      </c>
      <c r="K25" s="204">
        <f t="shared" si="1"/>
        <v>12</v>
      </c>
      <c r="L25" s="204">
        <f t="shared" si="1"/>
        <v>13</v>
      </c>
      <c r="M25" s="204">
        <f t="shared" si="1"/>
        <v>14</v>
      </c>
      <c r="N25" s="204">
        <f t="shared" si="1"/>
        <v>15</v>
      </c>
      <c r="O25" s="204">
        <f t="shared" si="1"/>
        <v>16</v>
      </c>
      <c r="P25" s="204">
        <f t="shared" si="1"/>
        <v>17</v>
      </c>
      <c r="Q25" s="204">
        <f t="shared" si="1"/>
        <v>18</v>
      </c>
      <c r="R25" s="204">
        <f t="shared" si="1"/>
        <v>19</v>
      </c>
      <c r="S25" s="204">
        <f t="shared" si="1"/>
        <v>20</v>
      </c>
      <c r="T25" s="204">
        <f t="shared" si="1"/>
        <v>21</v>
      </c>
      <c r="U25" s="204">
        <f t="shared" si="1"/>
        <v>22</v>
      </c>
      <c r="V25" s="204">
        <f t="shared" si="1"/>
        <v>23</v>
      </c>
      <c r="W25" s="204">
        <f t="shared" si="1"/>
        <v>24</v>
      </c>
      <c r="X25" s="204">
        <f t="shared" si="1"/>
        <v>25</v>
      </c>
      <c r="Y25" s="204">
        <f t="shared" si="1"/>
        <v>26</v>
      </c>
      <c r="Z25" s="204">
        <f t="shared" si="1"/>
        <v>27</v>
      </c>
      <c r="AA25" s="204">
        <f t="shared" si="1"/>
        <v>28</v>
      </c>
      <c r="AB25" s="204">
        <f t="shared" si="1"/>
        <v>29</v>
      </c>
      <c r="AC25" s="204">
        <f t="shared" si="1"/>
        <v>30</v>
      </c>
      <c r="AD25" s="204">
        <f t="shared" si="1"/>
        <v>31</v>
      </c>
      <c r="AE25" s="204">
        <f t="shared" si="1"/>
        <v>32</v>
      </c>
      <c r="AF25" s="204">
        <f t="shared" si="1"/>
        <v>33</v>
      </c>
      <c r="AG25" s="204">
        <f t="shared" si="1"/>
        <v>34</v>
      </c>
      <c r="AH25" s="204">
        <f t="shared" si="1"/>
        <v>35</v>
      </c>
      <c r="AI25" s="204">
        <f t="shared" si="1"/>
        <v>36</v>
      </c>
      <c r="AJ25" s="204">
        <f t="shared" si="1"/>
        <v>37</v>
      </c>
      <c r="AK25" s="204">
        <f t="shared" si="1"/>
        <v>38</v>
      </c>
      <c r="AL25" s="204">
        <f t="shared" si="1"/>
        <v>39</v>
      </c>
      <c r="AM25" s="204">
        <f t="shared" si="1"/>
        <v>40</v>
      </c>
      <c r="AN25" s="204">
        <f t="shared" si="1"/>
        <v>41</v>
      </c>
      <c r="AO25" s="204">
        <f t="shared" si="1"/>
        <v>42</v>
      </c>
      <c r="AP25" s="204">
        <f t="shared" si="1"/>
        <v>43</v>
      </c>
      <c r="AQ25" s="204">
        <f t="shared" si="1"/>
        <v>44</v>
      </c>
      <c r="AR25" s="204">
        <f t="shared" si="1"/>
        <v>45</v>
      </c>
      <c r="AS25" s="204">
        <f t="shared" si="1"/>
        <v>46</v>
      </c>
      <c r="AT25" s="204">
        <f t="shared" si="1"/>
        <v>47</v>
      </c>
      <c r="AU25" s="204">
        <f t="shared" si="1"/>
        <v>48</v>
      </c>
      <c r="AV25" s="204">
        <f t="shared" si="1"/>
        <v>49</v>
      </c>
    </row>
    <row r="26" spans="1:48" s="203" customFormat="1" ht="236.25" x14ac:dyDescent="0.2">
      <c r="A26" s="205">
        <v>1</v>
      </c>
      <c r="B26" s="206" t="s">
        <v>519</v>
      </c>
      <c r="C26" s="207" t="s">
        <v>14</v>
      </c>
      <c r="D26" s="208">
        <f>'6.1. Паспорт сетевой график'!H53</f>
        <v>46387</v>
      </c>
      <c r="E26" s="205"/>
      <c r="F26" s="205"/>
      <c r="G26" s="205"/>
      <c r="H26" s="205"/>
      <c r="I26" s="205"/>
      <c r="J26" s="205"/>
      <c r="K26" s="205"/>
      <c r="L26" s="205" t="s">
        <v>520</v>
      </c>
      <c r="M26" s="209" t="s">
        <v>521</v>
      </c>
      <c r="N26" s="209" t="s">
        <v>522</v>
      </c>
      <c r="O26" s="210" t="s">
        <v>519</v>
      </c>
      <c r="P26" s="211">
        <v>3108.8041600000001</v>
      </c>
      <c r="Q26" s="209" t="s">
        <v>523</v>
      </c>
      <c r="R26" s="211">
        <f>P26</f>
        <v>3108.8041600000001</v>
      </c>
      <c r="S26" s="209" t="s">
        <v>524</v>
      </c>
      <c r="T26" s="209" t="s">
        <v>525</v>
      </c>
      <c r="U26" s="212">
        <v>3</v>
      </c>
      <c r="V26" s="212">
        <v>3</v>
      </c>
      <c r="W26" s="209" t="s">
        <v>526</v>
      </c>
      <c r="X26" s="211">
        <v>3108.8041600000001</v>
      </c>
      <c r="Y26" s="209"/>
      <c r="Z26" s="213"/>
      <c r="AA26" s="211"/>
      <c r="AB26" s="211">
        <f>X26</f>
        <v>3108.8041600000001</v>
      </c>
      <c r="AC26" s="209" t="s">
        <v>526</v>
      </c>
      <c r="AD26" s="211">
        <f>'8. Общие сведения'!B59*1000</f>
        <v>1318.0572200000001</v>
      </c>
      <c r="AE26" s="211">
        <f>AD26</f>
        <v>1318.0572200000001</v>
      </c>
      <c r="AF26" s="212"/>
      <c r="AG26" s="209"/>
      <c r="AH26" s="213"/>
      <c r="AI26" s="213"/>
      <c r="AJ26" s="213"/>
      <c r="AK26" s="213"/>
      <c r="AL26" s="209"/>
      <c r="AM26" s="209"/>
      <c r="AN26" s="213"/>
      <c r="AO26" s="209"/>
      <c r="AP26" s="213">
        <v>45449</v>
      </c>
      <c r="AQ26" s="213">
        <v>45449</v>
      </c>
      <c r="AR26" s="213">
        <v>45449</v>
      </c>
      <c r="AS26" s="213">
        <v>45449</v>
      </c>
      <c r="AT26" s="213">
        <v>45777</v>
      </c>
      <c r="AU26" s="209"/>
      <c r="AV26" s="209" t="s">
        <v>527</v>
      </c>
    </row>
    <row r="27" spans="1:48" s="203" customFormat="1" ht="11.25" x14ac:dyDescent="0.2">
      <c r="A27" s="205"/>
      <c r="B27" s="206"/>
      <c r="C27" s="207"/>
      <c r="D27" s="208"/>
      <c r="E27" s="205"/>
      <c r="F27" s="205"/>
      <c r="G27" s="205"/>
      <c r="H27" s="205"/>
      <c r="I27" s="205"/>
      <c r="J27" s="205"/>
      <c r="K27" s="205"/>
      <c r="L27" s="205"/>
      <c r="M27" s="207"/>
      <c r="N27" s="207"/>
      <c r="O27" s="207"/>
      <c r="P27" s="214"/>
      <c r="Q27" s="207"/>
      <c r="R27" s="214"/>
      <c r="S27" s="207"/>
      <c r="T27" s="207"/>
      <c r="U27" s="205"/>
      <c r="V27" s="205"/>
      <c r="W27" s="209" t="s">
        <v>528</v>
      </c>
      <c r="X27" s="214">
        <v>3741.6666700000001</v>
      </c>
      <c r="Y27" s="207"/>
      <c r="Z27" s="215"/>
      <c r="AA27" s="214"/>
      <c r="AB27" s="214"/>
      <c r="AC27" s="214"/>
      <c r="AD27" s="214"/>
      <c r="AE27" s="214"/>
      <c r="AF27" s="205"/>
      <c r="AG27" s="207"/>
      <c r="AH27" s="215"/>
      <c r="AI27" s="215"/>
      <c r="AJ27" s="215"/>
      <c r="AK27" s="215"/>
      <c r="AL27" s="207"/>
      <c r="AM27" s="207"/>
      <c r="AN27" s="215"/>
      <c r="AO27" s="207"/>
      <c r="AP27" s="215"/>
      <c r="AQ27" s="215"/>
      <c r="AR27" s="215"/>
      <c r="AS27" s="215"/>
      <c r="AT27" s="215"/>
      <c r="AU27" s="207"/>
      <c r="AV27" s="207"/>
    </row>
    <row r="28" spans="1:48" s="203" customFormat="1" ht="11.25" x14ac:dyDescent="0.2">
      <c r="A28" s="205"/>
      <c r="B28" s="206"/>
      <c r="C28" s="207"/>
      <c r="D28" s="208"/>
      <c r="E28" s="205"/>
      <c r="F28" s="205"/>
      <c r="G28" s="205"/>
      <c r="H28" s="205"/>
      <c r="I28" s="205"/>
      <c r="J28" s="205"/>
      <c r="K28" s="205"/>
      <c r="L28" s="205"/>
      <c r="M28" s="207"/>
      <c r="N28" s="207"/>
      <c r="O28" s="207"/>
      <c r="P28" s="214"/>
      <c r="Q28" s="207"/>
      <c r="R28" s="214"/>
      <c r="S28" s="207"/>
      <c r="T28" s="207"/>
      <c r="U28" s="205"/>
      <c r="V28" s="205"/>
      <c r="W28" s="209" t="s">
        <v>529</v>
      </c>
      <c r="X28" s="214">
        <v>4308.3333300000004</v>
      </c>
      <c r="Y28" s="207"/>
      <c r="Z28" s="215"/>
      <c r="AA28" s="214"/>
      <c r="AB28" s="214"/>
      <c r="AC28" s="214"/>
      <c r="AD28" s="214"/>
      <c r="AE28" s="214"/>
      <c r="AF28" s="205"/>
      <c r="AG28" s="207"/>
      <c r="AH28" s="215"/>
      <c r="AI28" s="215"/>
      <c r="AJ28" s="215"/>
      <c r="AK28" s="215"/>
      <c r="AL28" s="207"/>
      <c r="AM28" s="207"/>
      <c r="AN28" s="215"/>
      <c r="AO28" s="207"/>
      <c r="AP28" s="215"/>
      <c r="AQ28" s="215"/>
      <c r="AR28" s="215"/>
      <c r="AS28" s="215"/>
      <c r="AT28" s="215"/>
      <c r="AU28" s="207"/>
      <c r="AV28" s="207"/>
    </row>
    <row r="29" spans="1:48" s="203" customFormat="1" ht="11.25" x14ac:dyDescent="0.2">
      <c r="A29" s="205"/>
      <c r="B29" s="206"/>
      <c r="C29" s="207"/>
      <c r="D29" s="208"/>
      <c r="E29" s="205"/>
      <c r="F29" s="205"/>
      <c r="G29" s="205"/>
      <c r="H29" s="205"/>
      <c r="I29" s="205"/>
      <c r="J29" s="205"/>
      <c r="K29" s="205"/>
      <c r="L29" s="205"/>
      <c r="M29" s="207"/>
      <c r="N29" s="207"/>
      <c r="O29" s="207"/>
      <c r="P29" s="214"/>
      <c r="Q29" s="207"/>
      <c r="R29" s="214"/>
      <c r="S29" s="207"/>
      <c r="T29" s="207"/>
      <c r="U29" s="205"/>
      <c r="V29" s="205"/>
      <c r="W29" s="209"/>
      <c r="X29" s="214"/>
      <c r="Y29" s="207"/>
      <c r="Z29" s="215"/>
      <c r="AA29" s="214"/>
      <c r="AB29" s="214"/>
      <c r="AC29" s="214"/>
      <c r="AD29" s="214"/>
      <c r="AE29" s="214"/>
      <c r="AF29" s="205"/>
      <c r="AG29" s="207"/>
      <c r="AH29" s="215"/>
      <c r="AI29" s="215"/>
      <c r="AJ29" s="215"/>
      <c r="AK29" s="215"/>
      <c r="AL29" s="207"/>
      <c r="AM29" s="207"/>
      <c r="AN29" s="215"/>
      <c r="AO29" s="207"/>
      <c r="AP29" s="215"/>
      <c r="AQ29" s="215"/>
      <c r="AR29" s="215"/>
      <c r="AS29" s="215"/>
      <c r="AT29" s="215"/>
      <c r="AU29" s="207"/>
      <c r="AV29" s="207"/>
    </row>
    <row r="30" spans="1:48" s="203" customFormat="1" ht="11.25" x14ac:dyDescent="0.2">
      <c r="A30" s="205"/>
      <c r="B30" s="206"/>
      <c r="C30" s="207"/>
      <c r="D30" s="208"/>
      <c r="E30" s="205"/>
      <c r="F30" s="205"/>
      <c r="G30" s="205"/>
      <c r="H30" s="205"/>
      <c r="I30" s="205"/>
      <c r="J30" s="205"/>
      <c r="K30" s="205"/>
      <c r="L30" s="205"/>
      <c r="M30" s="207"/>
      <c r="N30" s="207"/>
      <c r="O30" s="207"/>
      <c r="P30" s="214"/>
      <c r="Q30" s="207"/>
      <c r="R30" s="214"/>
      <c r="S30" s="207"/>
      <c r="T30" s="207"/>
      <c r="U30" s="205"/>
      <c r="V30" s="205"/>
      <c r="W30" s="209"/>
      <c r="X30" s="214"/>
      <c r="Y30" s="207"/>
      <c r="Z30" s="215"/>
      <c r="AA30" s="214"/>
      <c r="AB30" s="214"/>
      <c r="AC30" s="214"/>
      <c r="AD30" s="214"/>
      <c r="AE30" s="214"/>
      <c r="AF30" s="205"/>
      <c r="AG30" s="207"/>
      <c r="AH30" s="215"/>
      <c r="AI30" s="215"/>
      <c r="AJ30" s="215"/>
      <c r="AK30" s="215"/>
      <c r="AL30" s="207"/>
      <c r="AM30" s="207"/>
      <c r="AN30" s="215"/>
      <c r="AO30" s="207"/>
      <c r="AP30" s="215"/>
      <c r="AQ30" s="215"/>
      <c r="AR30" s="215"/>
      <c r="AS30" s="215"/>
      <c r="AT30" s="215"/>
      <c r="AU30" s="207"/>
      <c r="AV30" s="207"/>
    </row>
    <row r="31" spans="1:48" s="203" customFormat="1" ht="11.25" x14ac:dyDescent="0.2">
      <c r="A31" s="205"/>
      <c r="B31" s="206"/>
      <c r="C31" s="207"/>
      <c r="D31" s="208"/>
      <c r="E31" s="205"/>
      <c r="F31" s="205"/>
      <c r="G31" s="205"/>
      <c r="H31" s="205"/>
      <c r="I31" s="205"/>
      <c r="J31" s="205"/>
      <c r="K31" s="205"/>
      <c r="L31" s="205"/>
      <c r="M31" s="207"/>
      <c r="N31" s="207"/>
      <c r="O31" s="207"/>
      <c r="P31" s="214"/>
      <c r="Q31" s="207"/>
      <c r="R31" s="214"/>
      <c r="S31" s="207"/>
      <c r="T31" s="207"/>
      <c r="U31" s="205"/>
      <c r="V31" s="205"/>
      <c r="W31" s="209"/>
      <c r="X31" s="214"/>
      <c r="Y31" s="207"/>
      <c r="Z31" s="215"/>
      <c r="AA31" s="214"/>
      <c r="AB31" s="214"/>
      <c r="AC31" s="214"/>
      <c r="AD31" s="214"/>
      <c r="AE31" s="214"/>
      <c r="AF31" s="205"/>
      <c r="AG31" s="207"/>
      <c r="AH31" s="215"/>
      <c r="AI31" s="215"/>
      <c r="AJ31" s="215"/>
      <c r="AK31" s="215"/>
      <c r="AL31" s="207"/>
      <c r="AM31" s="207"/>
      <c r="AN31" s="215"/>
      <c r="AO31" s="207"/>
      <c r="AP31" s="215"/>
      <c r="AQ31" s="215"/>
      <c r="AR31" s="215"/>
      <c r="AS31" s="215"/>
      <c r="AT31" s="215"/>
      <c r="AU31" s="207"/>
      <c r="AV31" s="207"/>
    </row>
    <row r="32" spans="1:48" s="203" customFormat="1" ht="11.25" x14ac:dyDescent="0.2">
      <c r="A32" s="205"/>
      <c r="B32" s="206"/>
      <c r="C32" s="207"/>
      <c r="D32" s="208"/>
      <c r="E32" s="205"/>
      <c r="F32" s="205"/>
      <c r="G32" s="205"/>
      <c r="H32" s="205"/>
      <c r="I32" s="205"/>
      <c r="J32" s="205"/>
      <c r="K32" s="205"/>
      <c r="L32" s="205"/>
      <c r="M32" s="207"/>
      <c r="N32" s="207"/>
      <c r="O32" s="207"/>
      <c r="P32" s="214"/>
      <c r="Q32" s="207"/>
      <c r="R32" s="214"/>
      <c r="S32" s="207"/>
      <c r="T32" s="207"/>
      <c r="U32" s="205"/>
      <c r="V32" s="205"/>
      <c r="W32" s="209"/>
      <c r="X32" s="214"/>
      <c r="Y32" s="207"/>
      <c r="Z32" s="215"/>
      <c r="AA32" s="214"/>
      <c r="AB32" s="214"/>
      <c r="AC32" s="214"/>
      <c r="AD32" s="214"/>
      <c r="AE32" s="214"/>
      <c r="AF32" s="205"/>
      <c r="AG32" s="207"/>
      <c r="AH32" s="215"/>
      <c r="AI32" s="215"/>
      <c r="AJ32" s="215"/>
      <c r="AK32" s="215"/>
      <c r="AL32" s="207"/>
      <c r="AM32" s="207"/>
      <c r="AN32" s="215"/>
      <c r="AO32" s="207"/>
      <c r="AP32" s="215"/>
      <c r="AQ32" s="215"/>
      <c r="AR32" s="215"/>
      <c r="AS32" s="215"/>
      <c r="AT32" s="215"/>
      <c r="AU32" s="207"/>
      <c r="AV32" s="207"/>
    </row>
    <row r="33" spans="2:30" x14ac:dyDescent="0.25">
      <c r="B33" s="57" t="s">
        <v>530</v>
      </c>
      <c r="AD33" s="216">
        <f>SUM(AD26:AD32)</f>
        <v>1318.0572200000001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3" zoomScale="80" workbookViewId="0">
      <selection activeCell="B26" sqref="B26"/>
    </sheetView>
  </sheetViews>
  <sheetFormatPr defaultRowHeight="15.75" x14ac:dyDescent="0.25"/>
  <cols>
    <col min="1" max="1" width="67.85546875" style="217" customWidth="1"/>
    <col min="2" max="2" width="66.140625" style="217" customWidth="1"/>
    <col min="3" max="3" width="9.140625" style="164" hidden="1" customWidth="1"/>
    <col min="4" max="4" width="8.85546875" style="164"/>
    <col min="5" max="5" width="10.7109375" style="164" bestFit="1" customWidth="1"/>
    <col min="6" max="256" width="8.85546875" style="164"/>
    <col min="257" max="258" width="66.140625" style="164" customWidth="1"/>
    <col min="259" max="512" width="8.85546875" style="164"/>
    <col min="513" max="514" width="66.140625" style="164" customWidth="1"/>
    <col min="515" max="768" width="8.85546875" style="164"/>
    <col min="769" max="770" width="66.140625" style="164" customWidth="1"/>
    <col min="771" max="1024" width="8.85546875" style="164"/>
    <col min="1025" max="1026" width="66.140625" style="164" customWidth="1"/>
    <col min="1027" max="1280" width="8.85546875" style="164"/>
    <col min="1281" max="1282" width="66.140625" style="164" customWidth="1"/>
    <col min="1283" max="1536" width="8.85546875" style="164"/>
    <col min="1537" max="1538" width="66.140625" style="164" customWidth="1"/>
    <col min="1539" max="1792" width="8.85546875" style="164"/>
    <col min="1793" max="1794" width="66.140625" style="164" customWidth="1"/>
    <col min="1795" max="2048" width="8.85546875" style="164"/>
    <col min="2049" max="2050" width="66.140625" style="164" customWidth="1"/>
    <col min="2051" max="2304" width="8.85546875" style="164"/>
    <col min="2305" max="2306" width="66.140625" style="164" customWidth="1"/>
    <col min="2307" max="2560" width="8.85546875" style="164"/>
    <col min="2561" max="2562" width="66.140625" style="164" customWidth="1"/>
    <col min="2563" max="2816" width="8.85546875" style="164"/>
    <col min="2817" max="2818" width="66.140625" style="164" customWidth="1"/>
    <col min="2819" max="3072" width="8.85546875" style="164"/>
    <col min="3073" max="3074" width="66.140625" style="164" customWidth="1"/>
    <col min="3075" max="3328" width="8.85546875" style="164"/>
    <col min="3329" max="3330" width="66.140625" style="164" customWidth="1"/>
    <col min="3331" max="3584" width="8.85546875" style="164"/>
    <col min="3585" max="3586" width="66.140625" style="164" customWidth="1"/>
    <col min="3587" max="3840" width="8.85546875" style="164"/>
    <col min="3841" max="3842" width="66.140625" style="164" customWidth="1"/>
    <col min="3843" max="4096" width="8.85546875" style="164"/>
    <col min="4097" max="4098" width="66.140625" style="164" customWidth="1"/>
    <col min="4099" max="4352" width="8.85546875" style="164"/>
    <col min="4353" max="4354" width="66.140625" style="164" customWidth="1"/>
    <col min="4355" max="4608" width="8.85546875" style="164"/>
    <col min="4609" max="4610" width="66.140625" style="164" customWidth="1"/>
    <col min="4611" max="4864" width="8.85546875" style="164"/>
    <col min="4865" max="4866" width="66.140625" style="164" customWidth="1"/>
    <col min="4867" max="5120" width="8.85546875" style="164"/>
    <col min="5121" max="5122" width="66.140625" style="164" customWidth="1"/>
    <col min="5123" max="5376" width="8.85546875" style="164"/>
    <col min="5377" max="5378" width="66.140625" style="164" customWidth="1"/>
    <col min="5379" max="5632" width="8.85546875" style="164"/>
    <col min="5633" max="5634" width="66.140625" style="164" customWidth="1"/>
    <col min="5635" max="5888" width="8.85546875" style="164"/>
    <col min="5889" max="5890" width="66.140625" style="164" customWidth="1"/>
    <col min="5891" max="6144" width="8.85546875" style="164"/>
    <col min="6145" max="6146" width="66.140625" style="164" customWidth="1"/>
    <col min="6147" max="6400" width="8.85546875" style="164"/>
    <col min="6401" max="6402" width="66.140625" style="164" customWidth="1"/>
    <col min="6403" max="6656" width="8.85546875" style="164"/>
    <col min="6657" max="6658" width="66.140625" style="164" customWidth="1"/>
    <col min="6659" max="6912" width="8.85546875" style="164"/>
    <col min="6913" max="6914" width="66.140625" style="164" customWidth="1"/>
    <col min="6915" max="7168" width="8.85546875" style="164"/>
    <col min="7169" max="7170" width="66.140625" style="164" customWidth="1"/>
    <col min="7171" max="7424" width="8.85546875" style="164"/>
    <col min="7425" max="7426" width="66.140625" style="164" customWidth="1"/>
    <col min="7427" max="7680" width="8.85546875" style="164"/>
    <col min="7681" max="7682" width="66.140625" style="164" customWidth="1"/>
    <col min="7683" max="7936" width="8.85546875" style="164"/>
    <col min="7937" max="7938" width="66.140625" style="164" customWidth="1"/>
    <col min="7939" max="8192" width="8.85546875" style="164"/>
    <col min="8193" max="8194" width="66.140625" style="164" customWidth="1"/>
    <col min="8195" max="8448" width="8.85546875" style="164"/>
    <col min="8449" max="8450" width="66.140625" style="164" customWidth="1"/>
    <col min="8451" max="8704" width="8.85546875" style="164"/>
    <col min="8705" max="8706" width="66.140625" style="164" customWidth="1"/>
    <col min="8707" max="8960" width="8.85546875" style="164"/>
    <col min="8961" max="8962" width="66.140625" style="164" customWidth="1"/>
    <col min="8963" max="9216" width="8.85546875" style="164"/>
    <col min="9217" max="9218" width="66.140625" style="164" customWidth="1"/>
    <col min="9219" max="9472" width="8.85546875" style="164"/>
    <col min="9473" max="9474" width="66.140625" style="164" customWidth="1"/>
    <col min="9475" max="9728" width="8.85546875" style="164"/>
    <col min="9729" max="9730" width="66.140625" style="164" customWidth="1"/>
    <col min="9731" max="9984" width="8.85546875" style="164"/>
    <col min="9985" max="9986" width="66.140625" style="164" customWidth="1"/>
    <col min="9987" max="10240" width="8.85546875" style="164"/>
    <col min="10241" max="10242" width="66.140625" style="164" customWidth="1"/>
    <col min="10243" max="10496" width="8.85546875" style="164"/>
    <col min="10497" max="10498" width="66.140625" style="164" customWidth="1"/>
    <col min="10499" max="10752" width="8.85546875" style="164"/>
    <col min="10753" max="10754" width="66.140625" style="164" customWidth="1"/>
    <col min="10755" max="11008" width="8.85546875" style="164"/>
    <col min="11009" max="11010" width="66.140625" style="164" customWidth="1"/>
    <col min="11011" max="11264" width="8.85546875" style="164"/>
    <col min="11265" max="11266" width="66.140625" style="164" customWidth="1"/>
    <col min="11267" max="11520" width="8.85546875" style="164"/>
    <col min="11521" max="11522" width="66.140625" style="164" customWidth="1"/>
    <col min="11523" max="11776" width="8.85546875" style="164"/>
    <col min="11777" max="11778" width="66.140625" style="164" customWidth="1"/>
    <col min="11779" max="12032" width="8.85546875" style="164"/>
    <col min="12033" max="12034" width="66.140625" style="164" customWidth="1"/>
    <col min="12035" max="12288" width="8.85546875" style="164"/>
    <col min="12289" max="12290" width="66.140625" style="164" customWidth="1"/>
    <col min="12291" max="12544" width="8.85546875" style="164"/>
    <col min="12545" max="12546" width="66.140625" style="164" customWidth="1"/>
    <col min="12547" max="12800" width="8.85546875" style="164"/>
    <col min="12801" max="12802" width="66.140625" style="164" customWidth="1"/>
    <col min="12803" max="13056" width="8.85546875" style="164"/>
    <col min="13057" max="13058" width="66.140625" style="164" customWidth="1"/>
    <col min="13059" max="13312" width="8.85546875" style="164"/>
    <col min="13313" max="13314" width="66.140625" style="164" customWidth="1"/>
    <col min="13315" max="13568" width="8.85546875" style="164"/>
    <col min="13569" max="13570" width="66.140625" style="164" customWidth="1"/>
    <col min="13571" max="13824" width="8.85546875" style="164"/>
    <col min="13825" max="13826" width="66.140625" style="164" customWidth="1"/>
    <col min="13827" max="14080" width="8.85546875" style="164"/>
    <col min="14081" max="14082" width="66.140625" style="164" customWidth="1"/>
    <col min="14083" max="14336" width="8.85546875" style="164"/>
    <col min="14337" max="14338" width="66.140625" style="164" customWidth="1"/>
    <col min="14339" max="14592" width="8.85546875" style="164"/>
    <col min="14593" max="14594" width="66.140625" style="164" customWidth="1"/>
    <col min="14595" max="14848" width="8.85546875" style="164"/>
    <col min="14849" max="14850" width="66.140625" style="164" customWidth="1"/>
    <col min="14851" max="15104" width="8.85546875" style="164"/>
    <col min="15105" max="15106" width="66.140625" style="164" customWidth="1"/>
    <col min="15107" max="15360" width="8.85546875" style="164"/>
    <col min="15361" max="15362" width="66.140625" style="164" customWidth="1"/>
    <col min="15363" max="15616" width="8.85546875" style="164"/>
    <col min="15617" max="15618" width="66.140625" style="164" customWidth="1"/>
    <col min="15619" max="15872" width="8.85546875" style="164"/>
    <col min="15873" max="15874" width="66.140625" style="164" customWidth="1"/>
    <col min="15875" max="16128" width="8.85546875" style="164"/>
    <col min="16129" max="16130" width="66.140625" style="164" customWidth="1"/>
    <col min="16131" max="16384" width="8.85546875" style="164"/>
  </cols>
  <sheetData>
    <row r="1" spans="1:8" ht="18.75" x14ac:dyDescent="0.25">
      <c r="B1" s="3" t="s">
        <v>0</v>
      </c>
    </row>
    <row r="2" spans="1:8" ht="18.75" x14ac:dyDescent="0.3">
      <c r="B2" s="4" t="s">
        <v>1</v>
      </c>
    </row>
    <row r="3" spans="1:8" ht="18.75" x14ac:dyDescent="0.3">
      <c r="B3" s="4" t="s">
        <v>531</v>
      </c>
    </row>
    <row r="4" spans="1:8" x14ac:dyDescent="0.25">
      <c r="B4" s="166"/>
    </row>
    <row r="5" spans="1:8" ht="18.75" x14ac:dyDescent="0.3">
      <c r="A5" s="386" t="str">
        <f>'1. паспорт местоположение'!A5:C5</f>
        <v>Год раскрытия информации: 2026 год</v>
      </c>
      <c r="B5" s="386"/>
      <c r="C5" s="219"/>
      <c r="D5" s="219"/>
      <c r="E5" s="219"/>
      <c r="F5" s="219"/>
      <c r="G5" s="219"/>
      <c r="H5" s="219"/>
    </row>
    <row r="6" spans="1:8" ht="18.75" x14ac:dyDescent="0.3">
      <c r="A6" s="218"/>
      <c r="B6" s="218"/>
      <c r="C6" s="218"/>
      <c r="D6" s="218"/>
      <c r="E6" s="218"/>
      <c r="F6" s="218"/>
      <c r="G6" s="218"/>
      <c r="H6" s="218"/>
    </row>
    <row r="7" spans="1:8" ht="18.75" x14ac:dyDescent="0.25">
      <c r="A7" s="282" t="s">
        <v>3</v>
      </c>
      <c r="B7" s="282"/>
      <c r="C7" s="9"/>
      <c r="D7" s="9"/>
      <c r="E7" s="9"/>
      <c r="F7" s="9"/>
      <c r="G7" s="9"/>
      <c r="H7" s="9"/>
    </row>
    <row r="8" spans="1:8" ht="18.75" x14ac:dyDescent="0.25">
      <c r="A8" s="9"/>
      <c r="B8" s="9"/>
      <c r="C8" s="9"/>
      <c r="D8" s="9"/>
      <c r="E8" s="9"/>
      <c r="F8" s="9"/>
      <c r="G8" s="9"/>
      <c r="H8" s="9"/>
    </row>
    <row r="9" spans="1:8" x14ac:dyDescent="0.25">
      <c r="A9" s="355" t="str">
        <f>'1. паспорт местоположение'!A9:C9</f>
        <v>Акционерное общество "Россети Янтарь" ДЗО  ПАО "Россети"</v>
      </c>
      <c r="B9" s="355"/>
      <c r="C9" s="10"/>
      <c r="D9" s="10"/>
      <c r="E9" s="10"/>
      <c r="F9" s="10"/>
      <c r="G9" s="10"/>
      <c r="H9" s="10"/>
    </row>
    <row r="10" spans="1:8" x14ac:dyDescent="0.25">
      <c r="A10" s="277" t="s">
        <v>5</v>
      </c>
      <c r="B10" s="277"/>
      <c r="C10" s="11"/>
      <c r="D10" s="11"/>
      <c r="E10" s="11"/>
      <c r="F10" s="11"/>
      <c r="G10" s="11"/>
      <c r="H10" s="11"/>
    </row>
    <row r="11" spans="1:8" ht="18.75" x14ac:dyDescent="0.25">
      <c r="A11" s="9"/>
      <c r="B11" s="9"/>
      <c r="C11" s="9"/>
      <c r="D11" s="9"/>
      <c r="E11" s="9"/>
      <c r="F11" s="9"/>
      <c r="G11" s="9"/>
      <c r="H11" s="9"/>
    </row>
    <row r="12" spans="1:8" ht="30.75" customHeight="1" x14ac:dyDescent="0.25">
      <c r="A12" s="355" t="str">
        <f>'1. паспорт местоположение'!A12:C12</f>
        <v>N_181-49</v>
      </c>
      <c r="B12" s="355"/>
      <c r="C12" s="10"/>
      <c r="D12" s="10"/>
      <c r="E12" s="10"/>
      <c r="F12" s="10"/>
      <c r="G12" s="10"/>
      <c r="H12" s="10"/>
    </row>
    <row r="13" spans="1:8" x14ac:dyDescent="0.25">
      <c r="A13" s="277" t="s">
        <v>7</v>
      </c>
      <c r="B13" s="277"/>
      <c r="C13" s="11"/>
      <c r="D13" s="11"/>
      <c r="E13" s="11"/>
      <c r="F13" s="11"/>
      <c r="G13" s="11"/>
      <c r="H13" s="11"/>
    </row>
    <row r="14" spans="1:8" ht="18.75" x14ac:dyDescent="0.25">
      <c r="A14" s="56"/>
      <c r="B14" s="56"/>
      <c r="C14" s="56"/>
      <c r="D14" s="56"/>
      <c r="E14" s="56"/>
      <c r="F14" s="56"/>
      <c r="G14" s="56"/>
      <c r="H14" s="56"/>
    </row>
    <row r="15" spans="1:8" ht="45" customHeight="1" x14ac:dyDescent="0.25">
      <c r="A15" s="278" t="str">
        <f>'1. паспорт местоположение'!A15:C15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8"/>
      <c r="C15" s="10"/>
      <c r="D15" s="10"/>
      <c r="E15" s="10"/>
      <c r="F15" s="10"/>
      <c r="G15" s="10"/>
      <c r="H15" s="10"/>
    </row>
    <row r="16" spans="1:8" x14ac:dyDescent="0.25">
      <c r="A16" s="277" t="s">
        <v>9</v>
      </c>
      <c r="B16" s="277"/>
      <c r="C16" s="11"/>
      <c r="D16" s="11"/>
      <c r="E16" s="11"/>
      <c r="F16" s="11"/>
      <c r="G16" s="11"/>
      <c r="H16" s="11"/>
    </row>
    <row r="17" spans="1:2" x14ac:dyDescent="0.25">
      <c r="B17" s="220"/>
    </row>
    <row r="18" spans="1:2" ht="33.75" customHeight="1" x14ac:dyDescent="0.25">
      <c r="A18" s="381" t="s">
        <v>532</v>
      </c>
      <c r="B18" s="382"/>
    </row>
    <row r="19" spans="1:2" x14ac:dyDescent="0.25">
      <c r="B19" s="166"/>
    </row>
    <row r="20" spans="1:2" x14ac:dyDescent="0.25">
      <c r="B20" s="221"/>
    </row>
    <row r="21" spans="1:2" ht="90" x14ac:dyDescent="0.25">
      <c r="A21" s="222" t="s">
        <v>533</v>
      </c>
      <c r="B21" s="223" t="str">
        <f>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2" t="s">
        <v>534</v>
      </c>
      <c r="B22" s="223" t="str">
        <f>CONCATENATE('1. паспорт местоположение'!C26,", ",'1. паспорт местоположение'!C27)</f>
        <v>Калининградская область, Светловский городской округ</v>
      </c>
    </row>
    <row r="23" spans="1:2" x14ac:dyDescent="0.25">
      <c r="A23" s="222" t="s">
        <v>535</v>
      </c>
      <c r="B23" s="223" t="s">
        <v>536</v>
      </c>
    </row>
    <row r="24" spans="1:2" x14ac:dyDescent="0.25">
      <c r="A24" s="222" t="s">
        <v>537</v>
      </c>
      <c r="B24" s="224">
        <v>0</v>
      </c>
    </row>
    <row r="25" spans="1:2" x14ac:dyDescent="0.25">
      <c r="A25" s="225" t="s">
        <v>538</v>
      </c>
      <c r="B25" s="223">
        <v>2026</v>
      </c>
    </row>
    <row r="26" spans="1:2" x14ac:dyDescent="0.25">
      <c r="A26" s="226" t="s">
        <v>539</v>
      </c>
      <c r="B26" s="227" t="s">
        <v>590</v>
      </c>
    </row>
    <row r="27" spans="1:2" ht="28.5" x14ac:dyDescent="0.25">
      <c r="A27" s="228" t="s">
        <v>540</v>
      </c>
      <c r="B27" s="229">
        <f>'6.2. Паспорт фин осв ввод'!C24</f>
        <v>63.190799140000003</v>
      </c>
    </row>
    <row r="28" spans="1:2" x14ac:dyDescent="0.25">
      <c r="A28" s="230" t="s">
        <v>541</v>
      </c>
      <c r="B28" s="231" t="s">
        <v>542</v>
      </c>
    </row>
    <row r="29" spans="1:2" ht="28.5" x14ac:dyDescent="0.25">
      <c r="A29" s="232" t="s">
        <v>543</v>
      </c>
      <c r="B29" s="229">
        <f>'7. Паспорт отчет о закупке'!AD33/1000</f>
        <v>1.3180572200000003</v>
      </c>
    </row>
    <row r="30" spans="1:2" ht="28.5" x14ac:dyDescent="0.25">
      <c r="A30" s="232" t="s">
        <v>544</v>
      </c>
      <c r="B30" s="229">
        <f>B32+B41+B58</f>
        <v>1.3684729200000001</v>
      </c>
    </row>
    <row r="31" spans="1:2" x14ac:dyDescent="0.25">
      <c r="A31" s="230" t="s">
        <v>545</v>
      </c>
      <c r="B31" s="233"/>
    </row>
    <row r="32" spans="1:2" ht="28.5" x14ac:dyDescent="0.25">
      <c r="A32" s="232" t="s">
        <v>546</v>
      </c>
      <c r="B32" s="229">
        <f>B33+B37</f>
        <v>0</v>
      </c>
    </row>
    <row r="33" spans="1:3" s="234" customFormat="1" x14ac:dyDescent="0.25">
      <c r="A33" s="235" t="s">
        <v>547</v>
      </c>
      <c r="B33" s="236"/>
    </row>
    <row r="34" spans="1:3" x14ac:dyDescent="0.25">
      <c r="A34" s="230" t="s">
        <v>548</v>
      </c>
      <c r="B34" s="237">
        <f>B33/$B$27</f>
        <v>0</v>
      </c>
    </row>
    <row r="35" spans="1:3" x14ac:dyDescent="0.25">
      <c r="A35" s="230" t="s">
        <v>549</v>
      </c>
      <c r="B35" s="233"/>
      <c r="C35" s="164">
        <v>1</v>
      </c>
    </row>
    <row r="36" spans="1:3" x14ac:dyDescent="0.25">
      <c r="A36" s="230" t="s">
        <v>550</v>
      </c>
      <c r="B36" s="233"/>
      <c r="C36" s="164">
        <v>2</v>
      </c>
    </row>
    <row r="37" spans="1:3" s="234" customFormat="1" x14ac:dyDescent="0.25">
      <c r="A37" s="235" t="s">
        <v>547</v>
      </c>
      <c r="B37" s="236"/>
    </row>
    <row r="38" spans="1:3" x14ac:dyDescent="0.25">
      <c r="A38" s="230" t="s">
        <v>548</v>
      </c>
      <c r="B38" s="237">
        <f>B37/$B$27</f>
        <v>0</v>
      </c>
    </row>
    <row r="39" spans="1:3" x14ac:dyDescent="0.25">
      <c r="A39" s="230" t="s">
        <v>549</v>
      </c>
      <c r="B39" s="233"/>
      <c r="C39" s="164">
        <v>1</v>
      </c>
    </row>
    <row r="40" spans="1:3" x14ac:dyDescent="0.25">
      <c r="A40" s="230" t="s">
        <v>550</v>
      </c>
      <c r="B40" s="233"/>
      <c r="C40" s="164">
        <v>2</v>
      </c>
    </row>
    <row r="41" spans="1:3" ht="28.5" x14ac:dyDescent="0.25">
      <c r="A41" s="232" t="s">
        <v>551</v>
      </c>
      <c r="B41" s="229">
        <f>B42+B46+B50+B54</f>
        <v>0</v>
      </c>
    </row>
    <row r="42" spans="1:3" s="234" customFormat="1" x14ac:dyDescent="0.25">
      <c r="A42" s="235" t="s">
        <v>547</v>
      </c>
      <c r="B42" s="236"/>
    </row>
    <row r="43" spans="1:3" x14ac:dyDescent="0.25">
      <c r="A43" s="230" t="s">
        <v>548</v>
      </c>
      <c r="B43" s="237">
        <f>B42/$B$27</f>
        <v>0</v>
      </c>
    </row>
    <row r="44" spans="1:3" x14ac:dyDescent="0.25">
      <c r="A44" s="230" t="s">
        <v>549</v>
      </c>
      <c r="B44" s="233"/>
      <c r="C44" s="164">
        <v>1</v>
      </c>
    </row>
    <row r="45" spans="1:3" x14ac:dyDescent="0.25">
      <c r="A45" s="230" t="s">
        <v>550</v>
      </c>
      <c r="B45" s="233"/>
      <c r="C45" s="164">
        <v>2</v>
      </c>
    </row>
    <row r="46" spans="1:3" s="234" customFormat="1" ht="30" x14ac:dyDescent="0.25">
      <c r="A46" s="235" t="s">
        <v>547</v>
      </c>
      <c r="B46" s="236"/>
    </row>
    <row r="47" spans="1:3" x14ac:dyDescent="0.25">
      <c r="A47" s="230" t="s">
        <v>548</v>
      </c>
      <c r="B47" s="237">
        <f>B46/$B$27</f>
        <v>0</v>
      </c>
    </row>
    <row r="48" spans="1:3" x14ac:dyDescent="0.25">
      <c r="A48" s="230" t="s">
        <v>549</v>
      </c>
      <c r="B48" s="233"/>
      <c r="C48" s="164">
        <v>1</v>
      </c>
    </row>
    <row r="49" spans="1:3" x14ac:dyDescent="0.25">
      <c r="A49" s="230" t="s">
        <v>550</v>
      </c>
      <c r="B49" s="233"/>
      <c r="C49" s="164">
        <v>2</v>
      </c>
    </row>
    <row r="50" spans="1:3" s="234" customFormat="1" ht="30" x14ac:dyDescent="0.25">
      <c r="A50" s="235" t="s">
        <v>547</v>
      </c>
      <c r="B50" s="236"/>
    </row>
    <row r="51" spans="1:3" x14ac:dyDescent="0.25">
      <c r="A51" s="230" t="s">
        <v>548</v>
      </c>
      <c r="B51" s="237">
        <f>B50/$B$27</f>
        <v>0</v>
      </c>
    </row>
    <row r="52" spans="1:3" x14ac:dyDescent="0.25">
      <c r="A52" s="230" t="s">
        <v>549</v>
      </c>
      <c r="B52" s="233"/>
      <c r="C52" s="164">
        <v>1</v>
      </c>
    </row>
    <row r="53" spans="1:3" x14ac:dyDescent="0.25">
      <c r="A53" s="230" t="s">
        <v>550</v>
      </c>
      <c r="B53" s="233"/>
      <c r="C53" s="164">
        <v>2</v>
      </c>
    </row>
    <row r="54" spans="1:3" s="234" customFormat="1" ht="30" x14ac:dyDescent="0.25">
      <c r="A54" s="235" t="s">
        <v>547</v>
      </c>
      <c r="B54" s="236"/>
    </row>
    <row r="55" spans="1:3" x14ac:dyDescent="0.25">
      <c r="A55" s="230" t="s">
        <v>548</v>
      </c>
      <c r="B55" s="237">
        <f>B54/$B$27</f>
        <v>0</v>
      </c>
    </row>
    <row r="56" spans="1:3" x14ac:dyDescent="0.25">
      <c r="A56" s="230" t="s">
        <v>549</v>
      </c>
      <c r="B56" s="233"/>
      <c r="C56" s="164">
        <v>1</v>
      </c>
    </row>
    <row r="57" spans="1:3" x14ac:dyDescent="0.25">
      <c r="A57" s="230" t="s">
        <v>550</v>
      </c>
      <c r="B57" s="233"/>
      <c r="C57" s="164">
        <v>2</v>
      </c>
    </row>
    <row r="58" spans="1:3" ht="28.5" x14ac:dyDescent="0.25">
      <c r="A58" s="232" t="s">
        <v>552</v>
      </c>
      <c r="B58" s="229">
        <f>B59+B63+B67+B71</f>
        <v>1.3684729200000001</v>
      </c>
    </row>
    <row r="59" spans="1:3" s="234" customFormat="1" ht="45" x14ac:dyDescent="0.25">
      <c r="A59" s="238" t="s">
        <v>553</v>
      </c>
      <c r="B59" s="239">
        <v>1.31805722</v>
      </c>
    </row>
    <row r="60" spans="1:3" x14ac:dyDescent="0.25">
      <c r="A60" s="230" t="s">
        <v>548</v>
      </c>
      <c r="B60" s="237">
        <f>B59/$B$27</f>
        <v>2.085837238867367E-2</v>
      </c>
    </row>
    <row r="61" spans="1:3" x14ac:dyDescent="0.25">
      <c r="A61" s="230" t="s">
        <v>549</v>
      </c>
      <c r="B61" s="229">
        <v>1.31805722</v>
      </c>
      <c r="C61" s="164">
        <v>1</v>
      </c>
    </row>
    <row r="62" spans="1:3" ht="16.5" thickBot="1" x14ac:dyDescent="0.3">
      <c r="A62" s="230" t="s">
        <v>550</v>
      </c>
      <c r="B62" s="229">
        <v>1.31805722</v>
      </c>
      <c r="C62" s="164">
        <v>2</v>
      </c>
    </row>
    <row r="63" spans="1:3" s="234" customFormat="1" ht="30.75" thickBot="1" x14ac:dyDescent="0.3">
      <c r="A63" s="267" t="s">
        <v>591</v>
      </c>
      <c r="B63" s="268">
        <v>5.0415700000000001E-2</v>
      </c>
    </row>
    <row r="64" spans="1:3" ht="16.5" thickBot="1" x14ac:dyDescent="0.3">
      <c r="A64" s="269" t="s">
        <v>548</v>
      </c>
      <c r="B64" s="270">
        <f>B63/$B$25</f>
        <v>2.488435340572557E-5</v>
      </c>
    </row>
    <row r="65" spans="1:3" ht="16.5" thickBot="1" x14ac:dyDescent="0.3">
      <c r="A65" s="269" t="s">
        <v>592</v>
      </c>
      <c r="B65" s="271">
        <f>B63</f>
        <v>5.0415700000000001E-2</v>
      </c>
      <c r="C65" s="164">
        <v>1</v>
      </c>
    </row>
    <row r="66" spans="1:3" ht="16.5" thickBot="1" x14ac:dyDescent="0.3">
      <c r="A66" s="269" t="s">
        <v>593</v>
      </c>
      <c r="B66" s="271">
        <f>B63</f>
        <v>5.0415700000000001E-2</v>
      </c>
      <c r="C66" s="164">
        <v>2</v>
      </c>
    </row>
    <row r="67" spans="1:3" s="234" customFormat="1" ht="30.75" thickBot="1" x14ac:dyDescent="0.3">
      <c r="A67" s="235" t="s">
        <v>547</v>
      </c>
      <c r="B67" s="236"/>
    </row>
    <row r="68" spans="1:3" x14ac:dyDescent="0.25">
      <c r="A68" s="230" t="s">
        <v>548</v>
      </c>
      <c r="B68" s="237">
        <f>B67/$B$27</f>
        <v>0</v>
      </c>
    </row>
    <row r="69" spans="1:3" x14ac:dyDescent="0.25">
      <c r="A69" s="230" t="s">
        <v>549</v>
      </c>
      <c r="B69" s="233"/>
      <c r="C69" s="164">
        <v>1</v>
      </c>
    </row>
    <row r="70" spans="1:3" x14ac:dyDescent="0.25">
      <c r="A70" s="230" t="s">
        <v>550</v>
      </c>
      <c r="B70" s="233"/>
      <c r="C70" s="164">
        <v>2</v>
      </c>
    </row>
    <row r="71" spans="1:3" s="234" customFormat="1" ht="30" x14ac:dyDescent="0.25">
      <c r="A71" s="235" t="s">
        <v>547</v>
      </c>
      <c r="B71" s="236"/>
    </row>
    <row r="72" spans="1:3" x14ac:dyDescent="0.25">
      <c r="A72" s="230" t="s">
        <v>548</v>
      </c>
      <c r="B72" s="237">
        <f>B71/$B$27</f>
        <v>0</v>
      </c>
    </row>
    <row r="73" spans="1:3" x14ac:dyDescent="0.25">
      <c r="A73" s="230" t="s">
        <v>549</v>
      </c>
      <c r="B73" s="233"/>
      <c r="C73" s="164">
        <v>1</v>
      </c>
    </row>
    <row r="74" spans="1:3" x14ac:dyDescent="0.25">
      <c r="A74" s="230" t="s">
        <v>550</v>
      </c>
      <c r="B74" s="233"/>
      <c r="C74" s="164">
        <v>2</v>
      </c>
    </row>
    <row r="75" spans="1:3" ht="28.5" x14ac:dyDescent="0.25">
      <c r="A75" s="240" t="s">
        <v>554</v>
      </c>
      <c r="B75" s="237">
        <f>B30/B27</f>
        <v>2.1656205311917819E-2</v>
      </c>
    </row>
    <row r="76" spans="1:3" x14ac:dyDescent="0.25">
      <c r="A76" s="241" t="s">
        <v>545</v>
      </c>
      <c r="B76" s="242"/>
    </row>
    <row r="77" spans="1:3" x14ac:dyDescent="0.25">
      <c r="A77" s="241" t="s">
        <v>555</v>
      </c>
      <c r="B77" s="242"/>
    </row>
    <row r="78" spans="1:3" x14ac:dyDescent="0.25">
      <c r="A78" s="241" t="s">
        <v>556</v>
      </c>
      <c r="B78" s="242"/>
    </row>
    <row r="79" spans="1:3" x14ac:dyDescent="0.25">
      <c r="A79" s="241" t="s">
        <v>557</v>
      </c>
      <c r="B79" s="243">
        <f>B60</f>
        <v>2.085837238867367E-2</v>
      </c>
    </row>
    <row r="80" spans="1:3" x14ac:dyDescent="0.25">
      <c r="A80" s="225" t="s">
        <v>558</v>
      </c>
      <c r="B80" s="243">
        <f>B81/$B$27</f>
        <v>2.1656205311917819E-2</v>
      </c>
    </row>
    <row r="81" spans="1:3" x14ac:dyDescent="0.25">
      <c r="A81" s="225" t="s">
        <v>559</v>
      </c>
      <c r="B81" s="244">
        <f>SUMIF(C33:C74, 1,B33:B74)</f>
        <v>1.3684729200000001</v>
      </c>
      <c r="C81" s="245">
        <f>'6.2. Паспорт фин осв ввод'!C24-'6.2. Паспорт фин осв ввод'!F24</f>
        <v>0</v>
      </c>
    </row>
    <row r="82" spans="1:3" x14ac:dyDescent="0.25">
      <c r="A82" s="225" t="s">
        <v>560</v>
      </c>
      <c r="B82" s="243">
        <f>B83/$B$27</f>
        <v>2.1656205311917819E-2</v>
      </c>
    </row>
    <row r="83" spans="1:3" x14ac:dyDescent="0.25">
      <c r="A83" s="226" t="s">
        <v>561</v>
      </c>
      <c r="B83" s="244">
        <f>SUMIF(C35:C76, 2,B35:B76)</f>
        <v>1.3684729200000001</v>
      </c>
      <c r="C83" s="245">
        <f>'6.2. Паспорт фин осв ввод'!C30-'6.2. Паспорт фин осв ввод'!F30</f>
        <v>0</v>
      </c>
    </row>
    <row r="84" spans="1:3" ht="30" x14ac:dyDescent="0.25">
      <c r="A84" s="240" t="s">
        <v>562</v>
      </c>
      <c r="B84" s="241" t="s">
        <v>563</v>
      </c>
    </row>
    <row r="85" spans="1:3" x14ac:dyDescent="0.25">
      <c r="A85" s="246" t="s">
        <v>564</v>
      </c>
      <c r="B85" s="246" t="s">
        <v>519</v>
      </c>
    </row>
    <row r="86" spans="1:3" ht="30" x14ac:dyDescent="0.25">
      <c r="A86" s="246" t="s">
        <v>565</v>
      </c>
      <c r="B86" s="246" t="s">
        <v>566</v>
      </c>
    </row>
    <row r="87" spans="1:3" x14ac:dyDescent="0.25">
      <c r="A87" s="246" t="s">
        <v>567</v>
      </c>
      <c r="B87" s="246"/>
    </row>
    <row r="88" spans="1:3" x14ac:dyDescent="0.25">
      <c r="A88" s="246" t="s">
        <v>568</v>
      </c>
      <c r="B88" s="246"/>
    </row>
    <row r="89" spans="1:3" x14ac:dyDescent="0.25">
      <c r="A89" s="247" t="s">
        <v>569</v>
      </c>
      <c r="B89" s="247"/>
    </row>
    <row r="90" spans="1:3" ht="30" x14ac:dyDescent="0.25">
      <c r="A90" s="241" t="s">
        <v>570</v>
      </c>
      <c r="B90" s="248" t="s">
        <v>22</v>
      </c>
    </row>
    <row r="91" spans="1:3" ht="28.5" x14ac:dyDescent="0.25">
      <c r="A91" s="225" t="s">
        <v>571</v>
      </c>
      <c r="B91" s="249">
        <v>5</v>
      </c>
    </row>
    <row r="92" spans="1:3" x14ac:dyDescent="0.25">
      <c r="A92" s="241" t="s">
        <v>545</v>
      </c>
      <c r="B92" s="250"/>
    </row>
    <row r="93" spans="1:3" x14ac:dyDescent="0.25">
      <c r="A93" s="241" t="s">
        <v>572</v>
      </c>
      <c r="B93" s="249">
        <v>0</v>
      </c>
    </row>
    <row r="94" spans="1:3" x14ac:dyDescent="0.25">
      <c r="A94" s="241" t="s">
        <v>573</v>
      </c>
      <c r="B94" s="249">
        <v>3</v>
      </c>
    </row>
    <row r="95" spans="1:3" x14ac:dyDescent="0.25">
      <c r="A95" s="251" t="s">
        <v>574</v>
      </c>
      <c r="B95" s="252" t="s">
        <v>575</v>
      </c>
    </row>
    <row r="96" spans="1:3" x14ac:dyDescent="0.25">
      <c r="A96" s="225" t="s">
        <v>576</v>
      </c>
      <c r="B96" s="253"/>
    </row>
    <row r="97" spans="1:2" x14ac:dyDescent="0.25">
      <c r="A97" s="246" t="s">
        <v>577</v>
      </c>
      <c r="B97" s="252" t="str">
        <f>'6.1. Паспорт сетевой график'!H43</f>
        <v>не требуется</v>
      </c>
    </row>
    <row r="98" spans="1:2" x14ac:dyDescent="0.25">
      <c r="A98" s="246" t="s">
        <v>578</v>
      </c>
      <c r="B98" s="254" t="s">
        <v>51</v>
      </c>
    </row>
    <row r="99" spans="1:2" x14ac:dyDescent="0.25">
      <c r="A99" s="246" t="s">
        <v>579</v>
      </c>
      <c r="B99" s="254" t="s">
        <v>51</v>
      </c>
    </row>
    <row r="100" spans="1:2" ht="28.5" x14ac:dyDescent="0.25">
      <c r="A100" s="255" t="s">
        <v>580</v>
      </c>
      <c r="B100" s="256" t="s">
        <v>581</v>
      </c>
    </row>
    <row r="101" spans="1:2" ht="28.5" x14ac:dyDescent="0.25">
      <c r="A101" s="240" t="s">
        <v>582</v>
      </c>
      <c r="B101" s="383" t="s">
        <v>51</v>
      </c>
    </row>
    <row r="102" spans="1:2" x14ac:dyDescent="0.25">
      <c r="A102" s="246" t="s">
        <v>583</v>
      </c>
      <c r="B102" s="384"/>
    </row>
    <row r="103" spans="1:2" x14ac:dyDescent="0.25">
      <c r="A103" s="246" t="s">
        <v>584</v>
      </c>
      <c r="B103" s="384"/>
    </row>
    <row r="104" spans="1:2" x14ac:dyDescent="0.25">
      <c r="A104" s="246" t="s">
        <v>585</v>
      </c>
      <c r="B104" s="384"/>
    </row>
    <row r="105" spans="1:2" x14ac:dyDescent="0.25">
      <c r="A105" s="246" t="s">
        <v>586</v>
      </c>
      <c r="B105" s="384"/>
    </row>
    <row r="106" spans="1:2" x14ac:dyDescent="0.25">
      <c r="A106" s="257" t="s">
        <v>587</v>
      </c>
      <c r="B106" s="385"/>
    </row>
    <row r="109" spans="1:2" x14ac:dyDescent="0.25">
      <c r="A109" s="258"/>
      <c r="B109" s="259"/>
    </row>
    <row r="110" spans="1:2" x14ac:dyDescent="0.25">
      <c r="B110" s="260"/>
    </row>
    <row r="111" spans="1:2" x14ac:dyDescent="0.25">
      <c r="B111" s="261"/>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2026-04-30T07:14:43Z</dcterms:modified>
</cp:coreProperties>
</file>